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-120" yWindow="-120" windowWidth="29040" windowHeight="15840" tabRatio="850"/>
  </bookViews>
  <sheets>
    <sheet name="имущество" sheetId="4" r:id="rId1"/>
    <sheet name="имущество 2" sheetId="22" r:id="rId2"/>
  </sheets>
  <definedNames>
    <definedName name="_xlnm._FilterDatabase" localSheetId="0" hidden="1">имущество!$A$5:$M$5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'имущество 2'!#REF!</definedName>
    <definedName name="Z_359C8E5E_9871_416C_8416_05D2A4FF5688_.wvu.PrintArea" localSheetId="1" hidden="1">'имущество 2'!$A$1:$N$30</definedName>
    <definedName name="Z_676C7EBD_E16D_4DD0_B42E_F8075547C9A3_.wvu.PrintArea" localSheetId="1" hidden="1">'имущество 2'!$A$1:$N$30</definedName>
    <definedName name="Z_79A8BF50_58E9_46AC_AFD7_D75F740A8CFE_.wvu.PrintArea" localSheetId="1" hidden="1">'имущество 2'!$A$1:$N$30</definedName>
    <definedName name="Z_F75B3EC3_CC43_4B33_913D_5D7444E65C48_.wvu.PrintArea" localSheetId="1" hidden="1">'имущество 2'!$A$1:$N$30</definedName>
    <definedName name="_xlnm.Print_Titles" localSheetId="0">имущество!$3:$5</definedName>
    <definedName name="_xlnm.Print_Titles" localSheetId="1">'имущество 2'!$3:$6</definedName>
    <definedName name="_xlnm.Print_Area" localSheetId="0">имущество!$A$1:$L$44</definedName>
    <definedName name="_xlnm.Print_Area" localSheetId="1">'имущество 2'!$A$1:$M$30</definedName>
  </definedNames>
  <calcPr calcId="162913"/>
</workbook>
</file>

<file path=xl/calcChain.xml><?xml version="1.0" encoding="utf-8"?>
<calcChain xmlns="http://schemas.openxmlformats.org/spreadsheetml/2006/main">
  <c r="M21" i="22" l="1"/>
  <c r="L21" i="22" s="1"/>
  <c r="L30" i="22" l="1"/>
  <c r="I22" i="22"/>
  <c r="K10" i="22"/>
  <c r="K8" i="22"/>
  <c r="K7" i="22"/>
  <c r="H33" i="4" l="1"/>
  <c r="H6" i="4"/>
  <c r="F41" i="4"/>
  <c r="H41" i="4"/>
  <c r="F33" i="4"/>
  <c r="F6" i="4"/>
  <c r="H12" i="4"/>
  <c r="H11" i="4" s="1"/>
  <c r="J12" i="4"/>
  <c r="F12" i="4"/>
  <c r="F11" i="4" s="1"/>
  <c r="F44" i="4" s="1"/>
  <c r="J43" i="4"/>
  <c r="I43" i="4" s="1"/>
  <c r="J42" i="4"/>
  <c r="J41" i="4" s="1"/>
  <c r="J40" i="4"/>
  <c r="I40" i="4" s="1"/>
  <c r="M27" i="22" s="1"/>
  <c r="K27" i="22" s="1"/>
  <c r="G43" i="4"/>
  <c r="G42" i="4"/>
  <c r="M29" i="22" l="1"/>
  <c r="K29" i="22" s="1"/>
  <c r="G41" i="4"/>
  <c r="I42" i="4"/>
  <c r="M28" i="22" s="1"/>
  <c r="K28" i="22" s="1"/>
  <c r="H44" i="4"/>
  <c r="M12" i="22"/>
  <c r="K12" i="22" s="1"/>
  <c r="G32" i="4"/>
  <c r="E32" i="4"/>
  <c r="G40" i="4"/>
  <c r="E40" i="4"/>
  <c r="L40" i="4" s="1"/>
  <c r="I41" i="4" l="1"/>
  <c r="K40" i="4"/>
  <c r="J32" i="4"/>
  <c r="I32" i="4" s="1"/>
  <c r="K32" i="4"/>
  <c r="E43" i="4"/>
  <c r="E42" i="4"/>
  <c r="L32" i="4" l="1"/>
  <c r="M19" i="22"/>
  <c r="K19" i="22" s="1"/>
  <c r="E41" i="4"/>
  <c r="K42" i="4"/>
  <c r="L42" i="4"/>
  <c r="K43" i="4"/>
  <c r="L43" i="4"/>
  <c r="G31" i="4" l="1"/>
  <c r="G30" i="4"/>
  <c r="G29" i="4"/>
  <c r="J10" i="4"/>
  <c r="I10" i="4" s="1"/>
  <c r="G10" i="4"/>
  <c r="J9" i="4"/>
  <c r="G9" i="4"/>
  <c r="J38" i="4"/>
  <c r="I38" i="4" s="1"/>
  <c r="M25" i="22" s="1"/>
  <c r="K25" i="22" s="1"/>
  <c r="J39" i="4"/>
  <c r="I39" i="4" s="1"/>
  <c r="G38" i="4"/>
  <c r="G39" i="4"/>
  <c r="E38" i="4"/>
  <c r="E39" i="4"/>
  <c r="E31" i="4"/>
  <c r="E10" i="4"/>
  <c r="K10" i="4" l="1"/>
  <c r="K31" i="4"/>
  <c r="I9" i="4"/>
  <c r="L38" i="4"/>
  <c r="K39" i="4"/>
  <c r="J29" i="4"/>
  <c r="I29" i="4" s="1"/>
  <c r="M16" i="22" s="1"/>
  <c r="K16" i="22" s="1"/>
  <c r="L10" i="4"/>
  <c r="J30" i="4"/>
  <c r="I30" i="4" s="1"/>
  <c r="M17" i="22" s="1"/>
  <c r="K17" i="22" s="1"/>
  <c r="K38" i="4"/>
  <c r="J31" i="4"/>
  <c r="I31" i="4" s="1"/>
  <c r="L39" i="4"/>
  <c r="M9" i="22"/>
  <c r="M26" i="22"/>
  <c r="K26" i="22" s="1"/>
  <c r="J8" i="4"/>
  <c r="K9" i="22" l="1"/>
  <c r="L31" i="4"/>
  <c r="M18" i="22"/>
  <c r="K18" i="22" s="1"/>
  <c r="I8" i="4"/>
  <c r="E29" i="4"/>
  <c r="K29" i="4" s="1"/>
  <c r="E30" i="4"/>
  <c r="K30" i="4" s="1"/>
  <c r="L29" i="4" l="1"/>
  <c r="L30" i="4"/>
  <c r="J36" i="4"/>
  <c r="J37" i="4"/>
  <c r="I37" i="4" s="1"/>
  <c r="M24" i="22" s="1"/>
  <c r="K24" i="22" s="1"/>
  <c r="E36" i="4"/>
  <c r="G36" i="4"/>
  <c r="E37" i="4"/>
  <c r="G37" i="4"/>
  <c r="E28" i="4"/>
  <c r="G28" i="4"/>
  <c r="E9" i="4"/>
  <c r="I36" i="4" l="1"/>
  <c r="M22" i="22" s="1"/>
  <c r="K22" i="22" s="1"/>
  <c r="K37" i="4"/>
  <c r="L37" i="4"/>
  <c r="K9" i="4"/>
  <c r="L9" i="4"/>
  <c r="L36" i="4"/>
  <c r="M15" i="22"/>
  <c r="K15" i="22" s="1"/>
  <c r="K28" i="4"/>
  <c r="K36" i="4"/>
  <c r="J28" i="4"/>
  <c r="I28" i="4" s="1"/>
  <c r="L28" i="4" s="1"/>
  <c r="G34" i="4" l="1"/>
  <c r="G35" i="4"/>
  <c r="G14" i="4"/>
  <c r="I14" i="4"/>
  <c r="G15" i="4"/>
  <c r="I15" i="4"/>
  <c r="G16" i="4"/>
  <c r="I16" i="4"/>
  <c r="G17" i="4"/>
  <c r="I17" i="4"/>
  <c r="G18" i="4"/>
  <c r="I18" i="4"/>
  <c r="G19" i="4"/>
  <c r="I19" i="4"/>
  <c r="G20" i="4"/>
  <c r="I20" i="4"/>
  <c r="G21" i="4"/>
  <c r="I21" i="4"/>
  <c r="G22" i="4"/>
  <c r="I22" i="4"/>
  <c r="G23" i="4"/>
  <c r="I23" i="4"/>
  <c r="G24" i="4"/>
  <c r="I24" i="4"/>
  <c r="G25" i="4"/>
  <c r="G26" i="4"/>
  <c r="G27" i="4"/>
  <c r="I13" i="4"/>
  <c r="G13" i="4"/>
  <c r="E35" i="4"/>
  <c r="E34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8" i="4"/>
  <c r="L8" i="4" s="1"/>
  <c r="E7" i="4"/>
  <c r="E12" i="4" l="1"/>
  <c r="E11" i="4" s="1"/>
  <c r="G12" i="4"/>
  <c r="G11" i="4" s="1"/>
  <c r="G33" i="4"/>
  <c r="E33" i="4"/>
  <c r="K33" i="4" s="1"/>
  <c r="L22" i="4"/>
  <c r="L18" i="4"/>
  <c r="L13" i="4"/>
  <c r="I12" i="4"/>
  <c r="L14" i="4"/>
  <c r="K27" i="4"/>
  <c r="K22" i="4"/>
  <c r="K18" i="4"/>
  <c r="K14" i="4"/>
  <c r="L23" i="4"/>
  <c r="L24" i="4"/>
  <c r="L20" i="4"/>
  <c r="L16" i="4"/>
  <c r="K24" i="4"/>
  <c r="K20" i="4"/>
  <c r="K16" i="4"/>
  <c r="K26" i="4"/>
  <c r="L21" i="4"/>
  <c r="L19" i="4"/>
  <c r="L17" i="4"/>
  <c r="L15" i="4"/>
  <c r="K35" i="4"/>
  <c r="K13" i="4"/>
  <c r="K25" i="4"/>
  <c r="K23" i="4"/>
  <c r="K21" i="4"/>
  <c r="K19" i="4"/>
  <c r="K17" i="4"/>
  <c r="K15" i="4"/>
  <c r="K34" i="4"/>
  <c r="I35" i="4"/>
  <c r="J26" i="4"/>
  <c r="I26" i="4" s="1"/>
  <c r="L26" i="4" s="1"/>
  <c r="E6" i="4"/>
  <c r="J27" i="4"/>
  <c r="I27" i="4" s="1"/>
  <c r="M20" i="22"/>
  <c r="K20" i="22" s="1"/>
  <c r="J34" i="4"/>
  <c r="J25" i="4"/>
  <c r="J7" i="4"/>
  <c r="J6" i="4" s="1"/>
  <c r="G7" i="4"/>
  <c r="G8" i="4"/>
  <c r="K8" i="4" s="1"/>
  <c r="L27" i="4" l="1"/>
  <c r="M13" i="22"/>
  <c r="K13" i="22" s="1"/>
  <c r="E44" i="4"/>
  <c r="J33" i="4"/>
  <c r="J11" i="4"/>
  <c r="K7" i="4"/>
  <c r="G6" i="4"/>
  <c r="G44" i="4"/>
  <c r="K12" i="4"/>
  <c r="L12" i="4"/>
  <c r="K21" i="22"/>
  <c r="L35" i="4"/>
  <c r="K41" i="4"/>
  <c r="L41" i="4"/>
  <c r="I34" i="4"/>
  <c r="I33" i="4" s="1"/>
  <c r="I25" i="4"/>
  <c r="I7" i="4"/>
  <c r="I6" i="4" s="1"/>
  <c r="I11" i="4" l="1"/>
  <c r="L11" i="4" s="1"/>
  <c r="M11" i="22"/>
  <c r="M30" i="22" s="1"/>
  <c r="J44" i="4"/>
  <c r="I44" i="4"/>
  <c r="K11" i="4"/>
  <c r="K44" i="4"/>
  <c r="K6" i="4"/>
  <c r="L25" i="4"/>
  <c r="L6" i="4"/>
  <c r="L7" i="4"/>
  <c r="L33" i="4"/>
  <c r="L34" i="4"/>
  <c r="J4" i="4"/>
  <c r="K11" i="22" l="1"/>
  <c r="K30" i="22" s="1"/>
  <c r="L44" i="4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<sst xmlns="http://schemas.openxmlformats.org/spreadsheetml/2006/main" count="264" uniqueCount="156">
  <si>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</si>
  <si>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</si>
  <si>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</si>
  <si>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</si>
  <si>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</si>
  <si>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</si>
  <si>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</si>
  <si>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</si>
  <si>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</si>
  <si>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</si>
  <si>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</si>
  <si>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</si>
  <si>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</si>
  <si>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</si>
  <si>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</si>
  <si>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</si>
  <si>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</si>
  <si>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</si>
  <si>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</si>
  <si>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</si>
  <si>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</si>
  <si>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</si>
  <si>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</si>
  <si>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</si>
  <si>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</si>
  <si>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</si>
  <si>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</si>
  <si>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</si>
  <si>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1.1</t>
  </si>
  <si>
    <t>1.2</t>
  </si>
  <si>
    <t>1.3</t>
  </si>
  <si>
    <t>1.4</t>
  </si>
  <si>
    <t>районный бюджет</t>
  </si>
  <si>
    <t>Раздел 1. Управление муниципальной собственностью</t>
  </si>
  <si>
    <t>УМИ Администрации Заполярного района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</si>
  <si>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</si>
  <si>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</si>
  <si>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Раздел 2. Cодержание муниципального имущества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</si>
  <si>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</si>
  <si>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2.1.1.</t>
  </si>
  <si>
    <t>Сельское поселение "Тельвисочный сельсовет" ЗР НАО</t>
  </si>
  <si>
    <t>Администрация поселения ЗР НАО</t>
  </si>
  <si>
    <t>2.1.2.</t>
  </si>
  <si>
    <t>Сельское поселение "Юшарский сельсовет" ЗР НАО</t>
  </si>
  <si>
    <t>2.1.3.</t>
  </si>
  <si>
    <t>Сельское поселение "Хорей-Верский сельсовет" ЗР НАО</t>
  </si>
  <si>
    <t>2.1.4.</t>
  </si>
  <si>
    <t>Сельское поселение "Хоседа-Хардский сельсовет" ЗР НАО</t>
  </si>
  <si>
    <t>2.1.5.</t>
  </si>
  <si>
    <t>Сельское поселение "Великовисочный сельсовет" ЗР НАО</t>
  </si>
  <si>
    <t>2.1.6.</t>
  </si>
  <si>
    <t>Сельское поселение "Пешский сельсовет" ЗР НАО</t>
  </si>
  <si>
    <t>2.1.7.</t>
  </si>
  <si>
    <t>Сельское поселение "Омский сельсовет" ЗР НАО</t>
  </si>
  <si>
    <t>2.1.8.</t>
  </si>
  <si>
    <t>Сельское поселение "Пустозерский сельсовет" ЗР НАО</t>
  </si>
  <si>
    <t>2.1.9.</t>
  </si>
  <si>
    <t>Сельское поселение "Коткинский сельсовет" ЗР НАО</t>
  </si>
  <si>
    <t>2.1.10.</t>
  </si>
  <si>
    <t>Сельское поселение "Поселок Амдерма" ЗР НАО</t>
  </si>
  <si>
    <t>2.1.11.</t>
  </si>
  <si>
    <t>Сельское поселение "Андегский сельсовет" ЗР НАО</t>
  </si>
  <si>
    <t>2.1.12.</t>
  </si>
  <si>
    <t>Сельское поселение "Тиманский сельсовет" ЗР НАО</t>
  </si>
  <si>
    <t>2.2.</t>
  </si>
  <si>
    <t>2.3.</t>
  </si>
  <si>
    <t>2.4.</t>
  </si>
  <si>
    <t>3.</t>
  </si>
  <si>
    <t>Раздел 3. Капитальный и текущий ремонт муниципального имущества</t>
  </si>
  <si>
    <t>3.1.</t>
  </si>
  <si>
    <t>3.2.</t>
  </si>
  <si>
    <t>3.3.</t>
  </si>
  <si>
    <t>4.</t>
  </si>
  <si>
    <t>Раздел 4. Иные мероприятия</t>
  </si>
  <si>
    <t>4.1.</t>
  </si>
  <si>
    <t>Цена по контракту,руб.</t>
  </si>
  <si>
    <t>2.5.</t>
  </si>
  <si>
    <t>3.4.</t>
  </si>
  <si>
    <t>4.2.</t>
  </si>
  <si>
    <t>План на 2025 год</t>
  </si>
  <si>
    <t>Проведение кадастровых работ</t>
  </si>
  <si>
    <t>Снос здания начальной школы в д. Вижас</t>
  </si>
  <si>
    <t>2.6.</t>
  </si>
  <si>
    <t>2.7.</t>
  </si>
  <si>
    <t>Капитальный ремонт причалов в п. Индига Селького поселения "Тиманский сельсовет" ЗР НАО</t>
  </si>
  <si>
    <t>Подготовка межевых планов в с. Великовисочное Сельского поселения "Великовисочный сельсовет" ЗР НАО</t>
  </si>
  <si>
    <t>2.8.</t>
  </si>
  <si>
    <t>Снос (демонтаж) объекта "Сельский совет" по адресу: п. Индига, ул. Центральная д. 2, Сельского поселения "Тиманский сельсовет" ЗР НАО</t>
  </si>
  <si>
    <t>3.5.</t>
  </si>
  <si>
    <t>3.6.</t>
  </si>
  <si>
    <t>3.7.</t>
  </si>
  <si>
    <t>Текущий ремонт здания Администрации Заполярного района (холл первого этажа, лестничные клетки, частичный ремонт коридора третьего этажа)</t>
  </si>
  <si>
    <t>Приобретение и поставка редуктора заднего моста на автомобиль Урал в г. Нарьян-Мар для МКП "Жилищно-коммунальное хозяйство МО "Тиманский сельсовет"</t>
  </si>
  <si>
    <t>Замена оборудования узла учета тепловой энергии в здании аэропорта по ул. Победы, дом № 18 в п. Харута Сельского поселения "Хоседа-Хардский сельсовет" ЗР НАО</t>
  </si>
  <si>
    <t>"Снос (демонтаж) объекта "Начальная школа" в д. Лабожское Сельского поселения "Великовисочный сельсовет" ЗР НАО"</t>
  </si>
  <si>
    <t>"Снос (демонтаж) объекта "Детский сад" в п. Усть-Кара Сельского поселения "Карский сельсовет" ЗР НАО"</t>
  </si>
  <si>
    <t>"Снос (демонтаж) объекта "Магазин" в п. Амдерма Сельского поселения "Поселок Амдерма" ЗР НАО</t>
  </si>
  <si>
    <t>Капитальный ремонт здания администрации Сельского поселения "Коткинский сельсовет" ЗР НАО</t>
  </si>
  <si>
    <t>Капитальный ремонт объекта "Здание администрации МО" в с. Ома Сельского поселения "Омский сельсовет" ЗР НАО</t>
  </si>
  <si>
    <t>Текущий ремонт остановочного павильона в п. Нельмин-Нос Сельского поселения "Малоземельский сельсовет" ЗР НАО</t>
  </si>
  <si>
    <t>Отчет об использовании денежных средств в рамках исполнения мероприятий муниципальной программы "Управление муниципальным имуществом муниципального района "Заполярный район" на 2022-2030 годы"</t>
  </si>
  <si>
    <t>Снос аварийного здания детского сада сподготовкой территории в с. Несь ул. Советская д.11 Сельского поселения "Канинский сельсовет" ЗР НАО</t>
  </si>
  <si>
    <t>ИП Романов В.В.</t>
  </si>
  <si>
    <t xml:space="preserve"> № 82/РУ-2024 от 27.08.2024</t>
  </si>
  <si>
    <t>МП ЗР "Севержилкомсервис"</t>
  </si>
  <si>
    <t>№ 0184300000424000151 от 26.07.2024</t>
  </si>
  <si>
    <t>ИП Рочев П.Е.</t>
  </si>
  <si>
    <t>Благоустройство территории центрального склада МКУ ЗР "Северное"</t>
  </si>
  <si>
    <t>Обустройство подъездного пути к септику административного здания МКУ ЗР "Северное"</t>
  </si>
  <si>
    <t>Поставка комплектующих частей для трактора с бульдозерным оборудованием в г. Архангельск (для МКП «Жилищно-коммунальное хозяйство МО «Тиманский сельсовет»)</t>
  </si>
  <si>
    <t>2.9.</t>
  </si>
  <si>
    <t>Устройство деревянного пешеходного перехода возле д. Белушье Сельского поселения «Пёшский сельсовет» ЗР НАО</t>
  </si>
  <si>
    <t xml:space="preserve"> № 0184300000425000052 от 12.05.2025</t>
  </si>
  <si>
    <t>ИП Уткин М.Г.</t>
  </si>
  <si>
    <t>№ 22 от 27.05.2025</t>
  </si>
  <si>
    <t>№ 23 от 27.05.2025</t>
  </si>
  <si>
    <t>ИП Личутин А.С.</t>
  </si>
  <si>
    <t>Снос (демонтаж) объекта "Начальная школа" в д. Лабожское Сельского поселения "Великовисочный сельсовет" ЗР НАО</t>
  </si>
  <si>
    <t>№ 16 от 01.07.25</t>
  </si>
  <si>
    <t>ИП Рогозин В.Н.</t>
  </si>
  <si>
    <t>№ 0184300000225000005 от 08.08.2025</t>
  </si>
  <si>
    <t>ИП Пашкина А.В.</t>
  </si>
  <si>
    <t>№ 14/25 от 20.03.25</t>
  </si>
  <si>
    <t>№ 4630825 от 12.08.2025</t>
  </si>
  <si>
    <t>ИП Полосков А.А.</t>
  </si>
  <si>
    <t>до полного исполнения</t>
  </si>
  <si>
    <t>Капитальный ремонт причалов в п. Индига Сельского поселения "Тиманский сельсовет" ЗР НАО</t>
  </si>
  <si>
    <t>по состоянию на 01 января 2026 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</si>
  <si>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</si>
  <si>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</si>
  <si>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УМИ АЗР</t>
  </si>
  <si>
    <t>Ресурсоснабжающая организация</t>
  </si>
  <si>
    <t>№ 3 от 04.09.2025</t>
  </si>
  <si>
    <t>ООО "Вира"</t>
  </si>
  <si>
    <t>№ 184300000425000000 от 28.05.2025</t>
  </si>
  <si>
    <t>ИП Джумаев М.К.</t>
  </si>
  <si>
    <t>ИП Канев С.Е.</t>
  </si>
  <si>
    <t xml:space="preserve">№ 0184300000425000258 устройство деревянного пешеходного перехода возле д. Белушье Сельского поселения </t>
  </si>
  <si>
    <t>ООО "СТРОЙКОМПЛЕКТ"</t>
  </si>
  <si>
    <t>№ 3 от 19.12.2025</t>
  </si>
  <si>
    <t xml:space="preserve">№ 0184300000425000141 от 30.06.2024, Доп соглашение к контракту </t>
  </si>
  <si>
    <t>№ 7 от 17.06.2025</t>
  </si>
  <si>
    <t>ИП Кодиров А.Ё.</t>
  </si>
  <si>
    <t>№ 0184300000425000169 от 30.07.2025</t>
  </si>
  <si>
    <t>ИП Кузнецов К.А.</t>
  </si>
  <si>
    <t xml:space="preserve"> № 0184300000225000006 от 29.08.2025</t>
  </si>
  <si>
    <t>ООО "ЧЕЛЯБИНСКИЙ ЗАВОД ТРАКТОРНЫХ ДЕТАЛЕЙ"</t>
  </si>
  <si>
    <t>15.10.2025.</t>
  </si>
  <si>
    <t>1 762 200,00</t>
  </si>
  <si>
    <t>№ 0184300000425000194 от 11.08.2025</t>
  </si>
  <si>
    <t>№ 0184300000425000195 от 11.08.2026</t>
  </si>
  <si>
    <t>ООО "РИВЬЕРА"</t>
  </si>
  <si>
    <t xml:space="preserve"> ИП Ахмедов М. Х.</t>
  </si>
  <si>
    <t>№ 01.08.2025 от 27.08.2025</t>
  </si>
  <si>
    <t>Устройство деревянного пешеходного перехода возле д. Белушье Сельского поселения "Пёшский сельсовет" ЗР НАО</t>
  </si>
  <si>
    <t>Поставка комплектующих частей для трактора с бульдозерным оборудованием в г. Архангельск (для МКП "Жилищно-коммунальное хозяйство МО "Тиманский сельсовет")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</si>
</sst>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_р_._-;_-@_-"/>
    <numFmt numFmtId="168" formatCode="#,##0.0\ _₽"/>
    <numFmt numFmtId="169" formatCode="_-* #,##0.0\ _₽_-;\-* #,##0.0\ _₽_-;_-* &quot;-&quot;?\ _₽_-;_-@_-"/>
    <numFmt numFmtId="170" formatCode="0.0"/>
    <numFmt numFmtId="171" formatCode="_-* #,##0.0\ _₽_-;\-* #,##0.0\ _₽_-;_-* &quot;-&quot;??\ _₽_-;_-@_-"/>
    <numFmt numFmtId="172" formatCode="0.0%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10">
      <alignment vertical="top" wrapText="1"/>
    </xf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6" fillId="0" borderId="0" xfId="0" applyFont="1"/>
    <xf numFmtId="166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70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9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170" fontId="6" fillId="0" borderId="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171" fontId="5" fillId="0" borderId="1" xfId="9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166" fontId="6" fillId="0" borderId="9" xfId="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172" fontId="10" fillId="0" borderId="1" xfId="6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1" xfId="9" applyFont="1" applyFill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171" fontId="6" fillId="0" borderId="1" xfId="9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6" fontId="6" fillId="0" borderId="7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1" fontId="5" fillId="0" borderId="1" xfId="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64" fontId="6" fillId="0" borderId="1" xfId="9" applyFont="1" applyBorder="1" applyAlignment="1">
      <alignment horizontal="center" vertical="center"/>
    </xf>
    <xf numFmtId="171" fontId="7" fillId="0" borderId="1" xfId="9" applyNumberFormat="1" applyFont="1" applyBorder="1" applyAlignment="1">
      <alignment horizontal="center" vertical="center" wrapText="1"/>
    </xf>
    <xf numFmtId="171" fontId="7" fillId="0" borderId="1" xfId="9" applyNumberFormat="1" applyFont="1" applyFill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171" fontId="6" fillId="0" borderId="1" xfId="9" applyNumberFormat="1" applyFont="1" applyFill="1" applyBorder="1" applyAlignment="1">
      <alignment horizontal="center" vertical="center" wrapText="1"/>
    </xf>
    <xf numFmtId="165" fontId="6" fillId="0" borderId="1" xfId="9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167" fontId="13" fillId="0" borderId="1" xfId="7" applyNumberFormat="1" applyFont="1" applyBorder="1" applyAlignment="1">
      <alignment horizontal="right" vertical="center" wrapText="1"/>
    </xf>
    <xf numFmtId="49" fontId="10" fillId="0" borderId="1" xfId="2" applyNumberFormat="1" applyFont="1" applyBorder="1" applyAlignment="1">
      <alignment horizontal="center" vertical="center"/>
    </xf>
    <xf numFmtId="167" fontId="10" fillId="0" borderId="1" xfId="7" applyNumberFormat="1" applyFont="1" applyBorder="1" applyAlignment="1">
      <alignment horizontal="right" vertical="center" wrapText="1"/>
    </xf>
    <xf numFmtId="167" fontId="10" fillId="0" borderId="9" xfId="7" applyNumberFormat="1" applyFont="1" applyBorder="1" applyAlignment="1">
      <alignment horizontal="right" vertical="center" wrapText="1"/>
    </xf>
    <xf numFmtId="167" fontId="10" fillId="0" borderId="1" xfId="2" applyNumberFormat="1" applyFont="1" applyBorder="1" applyAlignment="1">
      <alignment vertical="center" wrapText="1"/>
    </xf>
    <xf numFmtId="169" fontId="10" fillId="0" borderId="1" xfId="2" applyNumberFormat="1" applyFont="1" applyBorder="1" applyAlignment="1">
      <alignment vertical="center"/>
    </xf>
    <xf numFmtId="49" fontId="13" fillId="0" borderId="1" xfId="2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10" fillId="0" borderId="1" xfId="7" applyFont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4" fontId="10" fillId="0" borderId="1" xfId="7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167" fontId="10" fillId="0" borderId="7" xfId="7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16" fontId="13" fillId="0" borderId="1" xfId="7" applyNumberFormat="1" applyFont="1" applyBorder="1" applyAlignment="1">
      <alignment horizontal="center" vertical="center"/>
    </xf>
    <xf numFmtId="16" fontId="10" fillId="0" borderId="1" xfId="7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8" fontId="13" fillId="0" borderId="1" xfId="0" applyNumberFormat="1" applyFont="1" applyBorder="1" applyAlignment="1">
      <alignment horizontal="center"/>
    </xf>
    <xf numFmtId="166" fontId="6" fillId="0" borderId="0" xfId="0" applyNumberFormat="1" applyFont="1"/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172" fontId="6" fillId="0" borderId="0" xfId="0" applyNumberFormat="1" applyFont="1"/>
    <xf numFmtId="0" fontId="13" fillId="0" borderId="0" xfId="0" applyFont="1"/>
    <xf numFmtId="172" fontId="13" fillId="0" borderId="1" xfId="6" applyNumberFormat="1" applyFont="1" applyFill="1" applyBorder="1" applyAlignment="1">
      <alignment horizontal="center" vertical="center" wrapText="1"/>
    </xf>
    <xf numFmtId="170" fontId="10" fillId="0" borderId="1" xfId="2" applyNumberFormat="1" applyFont="1" applyBorder="1" applyAlignment="1">
      <alignment vertical="center" wrapText="1"/>
    </xf>
    <xf numFmtId="170" fontId="10" fillId="0" borderId="1" xfId="2" applyNumberFormat="1" applyFont="1" applyBorder="1" applyAlignment="1">
      <alignment vertical="center"/>
    </xf>
    <xf numFmtId="171" fontId="5" fillId="0" borderId="7" xfId="9" applyNumberFormat="1" applyFont="1" applyFill="1" applyBorder="1" applyAlignment="1">
      <alignment horizontal="center" vertical="center" wrapText="1"/>
    </xf>
    <xf numFmtId="171" fontId="5" fillId="0" borderId="7" xfId="0" applyNumberFormat="1" applyFont="1" applyFill="1" applyBorder="1" applyAlignment="1">
      <alignment horizontal="center" vertical="center" wrapText="1"/>
    </xf>
    <xf numFmtId="164" fontId="5" fillId="0" borderId="7" xfId="9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7" applyFont="1" applyBorder="1" applyAlignment="1">
      <alignment horizontal="left" vertical="center" wrapText="1"/>
    </xf>
    <xf numFmtId="171" fontId="6" fillId="0" borderId="7" xfId="9" applyNumberFormat="1" applyFont="1" applyFill="1" applyBorder="1" applyAlignment="1">
      <alignment horizontal="center" vertical="center" wrapText="1"/>
    </xf>
    <xf numFmtId="171" fontId="6" fillId="0" borderId="9" xfId="9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justify" vertical="center" wrapText="1"/>
      <protection locked="0"/>
    </xf>
    <xf numFmtId="0" fontId="6" fillId="2" borderId="9" xfId="0" applyFont="1" applyFill="1" applyBorder="1" applyAlignment="1" applyProtection="1">
      <alignment horizontal="justify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71" fontId="6" fillId="0" borderId="7" xfId="9" applyNumberFormat="1" applyFont="1" applyBorder="1" applyAlignment="1">
      <alignment horizontal="center" vertical="center" wrapText="1"/>
    </xf>
    <xf numFmtId="171" fontId="6" fillId="0" borderId="9" xfId="9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171" fontId="5" fillId="0" borderId="7" xfId="9" applyNumberFormat="1" applyFont="1" applyBorder="1" applyAlignment="1">
      <alignment horizontal="center" vertical="center" wrapText="1"/>
    </xf>
    <xf numFmtId="171" fontId="5" fillId="0" borderId="9" xfId="9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0">
    <cellStyle name="xl32" xfId="8"/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6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66FFFF"/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55"/>
  <sheetViews>
    <sheetView tabSelected="1" view="pageBreakPreview" zoomScale="90" zoomScaleNormal="70" zoomScaleSheetLayoutView="90" workbookViewId="0">
      <pane xSplit="4" ySplit="5" topLeftCell="E6" activePane="bottomRight" state="frozen"/>
      <selection pane="topRight"/>
      <selection pane="bottomLeft"/>
      <selection pane="bottomRight" activeCell="C14" sqref="C14"/>
    </sheetView>
  </sheetViews>
  <sheetFormatPr defaultColWidth="9.140625" defaultRowHeight="15.75" x14ac:dyDescent="0.25"/>
  <cols>
    <col min="1" max="1" width="9.5703125" style="1" customWidth="1"/>
    <col min="2" max="2" width="41.85546875" style="1" customWidth="1"/>
    <col min="3" max="3" width="22.7109375" style="1" customWidth="1"/>
    <col min="4" max="4" width="23.5703125" style="1" customWidth="1"/>
    <col min="5" max="6" width="16.85546875" style="1" customWidth="1"/>
    <col min="7" max="7" width="14.85546875" style="1" customWidth="1"/>
    <col min="8" max="8" width="16.42578125" style="1" customWidth="1"/>
    <col min="9" max="9" width="16" style="1" customWidth="1"/>
    <col min="10" max="10" width="15.140625" style="1" customWidth="1"/>
    <col min="11" max="11" width="26" style="1" customWidth="1"/>
    <col min="12" max="12" width="26.140625" style="1" customWidth="1"/>
    <col min="13" max="16384" width="9.140625" style="1"/>
  </cols>
  <sheetData>
    <row r="1" spans="1:12" ht="32.25" customHeight="1" x14ac:dyDescent="0.25">
      <c r="A1" s="94" t="s">
        <v>100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ht="32.25" customHeight="1" x14ac:dyDescent="0.25">
      <c r="A2" s="95" t="s">
        <v>127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6"/>
    </row>
    <row r="3" spans="1:12" s="57" customFormat="1" ht="27" customHeight="1" x14ac:dyDescent="0.25">
      <c r="A3" s="97" t="s">
        <v>7</v>
      </c>
      <c r="B3" s="97" t="s">
        <v>5</v>
      </c>
      <c r="C3" s="97" t="s">
        <v>2</v>
      </c>
      <c r="D3" s="97" t="s">
        <v>6</v>
      </c>
      <c r="E3" s="98" t="s">
        <v>79</v>
      </c>
      <c r="F3" s="99"/>
      <c r="G3" s="98" t="s">
        <v>3</v>
      </c>
      <c r="H3" s="99"/>
      <c r="I3" s="97" t="s">
        <v>4</v>
      </c>
      <c r="J3" s="97"/>
      <c r="K3" s="97" t="s">
        <v>128</v>
      </c>
      <c r="L3" s="97" t="s">
        <v>129</v>
      </c>
    </row>
    <row r="4" spans="1:12" s="57" customFormat="1" ht="66.75" customHeight="1" x14ac:dyDescent="0.25">
      <c r="A4" s="97"/>
      <c r="B4" s="97"/>
      <c r="C4" s="97"/>
      <c r="D4" s="97"/>
      <c r="E4" s="56" t="s">
        <v>0</v>
      </c>
      <c r="F4" s="56" t="s">
        <v>32</v>
      </c>
      <c r="G4" s="56" t="s">
        <v>0</v>
      </c>
      <c r="H4" s="56" t="s">
        <v>32</v>
      </c>
      <c r="I4" s="56" t="s">
        <v>0</v>
      </c>
      <c r="J4" s="56" t="str">
        <f>H4</f>
        <v>районный бюджет</v>
      </c>
      <c r="K4" s="97"/>
      <c r="L4" s="97"/>
    </row>
    <row r="5" spans="1:12" s="57" customFormat="1" ht="16.5" x14ac:dyDescent="0.25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  <c r="J5" s="58">
        <v>10</v>
      </c>
      <c r="K5" s="58">
        <v>11</v>
      </c>
      <c r="L5" s="58">
        <v>12</v>
      </c>
    </row>
    <row r="6" spans="1:12" s="57" customFormat="1" ht="34.5" customHeight="1" x14ac:dyDescent="0.25">
      <c r="A6" s="59" t="s">
        <v>24</v>
      </c>
      <c r="B6" s="93" t="s">
        <v>33</v>
      </c>
      <c r="C6" s="93"/>
      <c r="D6" s="93"/>
      <c r="E6" s="60">
        <f>SUM(E7:E10)</f>
        <v>2723.1</v>
      </c>
      <c r="F6" s="60">
        <f t="shared" ref="F6:J6" si="0">SUM(F7:F10)</f>
        <v>2723.1</v>
      </c>
      <c r="G6" s="60">
        <f t="shared" si="0"/>
        <v>1113.9000000000001</v>
      </c>
      <c r="H6" s="60">
        <f>SUM(H7:H10)</f>
        <v>1113.9000000000001</v>
      </c>
      <c r="I6" s="60">
        <f t="shared" si="0"/>
        <v>1113.9000000000001</v>
      </c>
      <c r="J6" s="60">
        <f t="shared" si="0"/>
        <v>1113.9000000000001</v>
      </c>
      <c r="K6" s="32">
        <f>G6/E6</f>
        <v>0.40905585545885209</v>
      </c>
      <c r="L6" s="32">
        <f>I6/E6</f>
        <v>0.40905585545885209</v>
      </c>
    </row>
    <row r="7" spans="1:12" s="57" customFormat="1" ht="97.5" customHeight="1" x14ac:dyDescent="0.25">
      <c r="A7" s="61" t="s">
        <v>28</v>
      </c>
      <c r="B7" s="76" t="s">
        <v>35</v>
      </c>
      <c r="C7" s="74" t="s">
        <v>34</v>
      </c>
      <c r="D7" s="74" t="s">
        <v>34</v>
      </c>
      <c r="E7" s="62">
        <f t="shared" ref="E7:E10" si="1">SUM(F7:F7)</f>
        <v>64.099999999999994</v>
      </c>
      <c r="F7" s="63">
        <v>64.099999999999994</v>
      </c>
      <c r="G7" s="64">
        <f t="shared" ref="G7:G8" si="2">SUM(H7:H7)</f>
        <v>64.099999999999994</v>
      </c>
      <c r="H7" s="65">
        <v>64.099999999999994</v>
      </c>
      <c r="I7" s="64">
        <f t="shared" ref="I7" si="3">SUM(J7:J7)</f>
        <v>64.099999999999994</v>
      </c>
      <c r="J7" s="65">
        <f>H7</f>
        <v>64.099999999999994</v>
      </c>
      <c r="K7" s="32">
        <f t="shared" ref="K7:K44" si="4">G7/E7</f>
        <v>1</v>
      </c>
      <c r="L7" s="32">
        <f t="shared" ref="L7:L44" si="5">I7/E7</f>
        <v>1</v>
      </c>
    </row>
    <row r="8" spans="1:12" s="57" customFormat="1" ht="204.75" customHeight="1" x14ac:dyDescent="0.25">
      <c r="A8" s="61" t="s">
        <v>29</v>
      </c>
      <c r="B8" s="76" t="s">
        <v>36</v>
      </c>
      <c r="C8" s="74" t="s">
        <v>8</v>
      </c>
      <c r="D8" s="74" t="s">
        <v>1</v>
      </c>
      <c r="E8" s="62">
        <f t="shared" si="1"/>
        <v>1034</v>
      </c>
      <c r="F8" s="63">
        <v>1034</v>
      </c>
      <c r="G8" s="64">
        <f t="shared" si="2"/>
        <v>874.8</v>
      </c>
      <c r="H8" s="65">
        <v>874.8</v>
      </c>
      <c r="I8" s="64">
        <f t="shared" ref="I8:I10" si="6">SUM(J8:J8)</f>
        <v>874.8</v>
      </c>
      <c r="J8" s="65">
        <f>H8</f>
        <v>874.8</v>
      </c>
      <c r="K8" s="32">
        <f t="shared" si="4"/>
        <v>0.84603481624758214</v>
      </c>
      <c r="L8" s="32">
        <f t="shared" si="5"/>
        <v>0.84603481624758214</v>
      </c>
    </row>
    <row r="9" spans="1:12" s="57" customFormat="1" ht="53.25" customHeight="1" x14ac:dyDescent="0.25">
      <c r="A9" s="61" t="s">
        <v>30</v>
      </c>
      <c r="B9" s="76" t="s">
        <v>80</v>
      </c>
      <c r="C9" s="74" t="s">
        <v>8</v>
      </c>
      <c r="D9" s="74" t="s">
        <v>34</v>
      </c>
      <c r="E9" s="62">
        <f t="shared" si="1"/>
        <v>1450</v>
      </c>
      <c r="F9" s="63">
        <v>1450</v>
      </c>
      <c r="G9" s="88">
        <f t="shared" ref="G9:G10" si="7">SUM(H9:H9)</f>
        <v>0</v>
      </c>
      <c r="H9" s="89">
        <v>0</v>
      </c>
      <c r="I9" s="88">
        <f t="shared" si="6"/>
        <v>0</v>
      </c>
      <c r="J9" s="89">
        <f>H9</f>
        <v>0</v>
      </c>
      <c r="K9" s="32">
        <f t="shared" si="4"/>
        <v>0</v>
      </c>
      <c r="L9" s="32">
        <f t="shared" si="5"/>
        <v>0</v>
      </c>
    </row>
    <row r="10" spans="1:12" s="57" customFormat="1" ht="49.5" x14ac:dyDescent="0.25">
      <c r="A10" s="61" t="s">
        <v>31</v>
      </c>
      <c r="B10" s="76" t="s">
        <v>85</v>
      </c>
      <c r="C10" s="74" t="s">
        <v>8</v>
      </c>
      <c r="D10" s="74" t="s">
        <v>41</v>
      </c>
      <c r="E10" s="62">
        <f t="shared" si="1"/>
        <v>175</v>
      </c>
      <c r="F10" s="63">
        <v>175</v>
      </c>
      <c r="G10" s="64">
        <f t="shared" si="7"/>
        <v>175</v>
      </c>
      <c r="H10" s="65">
        <v>175</v>
      </c>
      <c r="I10" s="64">
        <f t="shared" si="6"/>
        <v>175</v>
      </c>
      <c r="J10" s="65">
        <f>H10</f>
        <v>175</v>
      </c>
      <c r="K10" s="32">
        <f t="shared" si="4"/>
        <v>1</v>
      </c>
      <c r="L10" s="32">
        <f t="shared" si="5"/>
        <v>1</v>
      </c>
    </row>
    <row r="11" spans="1:12" s="57" customFormat="1" ht="26.25" customHeight="1" x14ac:dyDescent="0.25">
      <c r="A11" s="59" t="s">
        <v>25</v>
      </c>
      <c r="B11" s="93" t="s">
        <v>37</v>
      </c>
      <c r="C11" s="93"/>
      <c r="D11" s="93"/>
      <c r="E11" s="60">
        <f>E12+E25+E26+E27+E28+E29+E30+E31+E32</f>
        <v>8847.5</v>
      </c>
      <c r="F11" s="60">
        <f t="shared" ref="F11:J11" si="8">F12+F25+F26+F27+F28+F29+F30+F31+F32</f>
        <v>8847.5</v>
      </c>
      <c r="G11" s="60">
        <f t="shared" si="8"/>
        <v>8697.9</v>
      </c>
      <c r="H11" s="60">
        <f>H12+H25+H26+H27+H28+H29+H30+H31+H32</f>
        <v>8697.9</v>
      </c>
      <c r="I11" s="60">
        <f t="shared" si="8"/>
        <v>8697.9</v>
      </c>
      <c r="J11" s="60">
        <f t="shared" si="8"/>
        <v>8697.9</v>
      </c>
      <c r="K11" s="32">
        <f t="shared" si="4"/>
        <v>0.98309126871997732</v>
      </c>
      <c r="L11" s="32">
        <f>I11/E11</f>
        <v>0.98309126871997732</v>
      </c>
    </row>
    <row r="12" spans="1:12" s="68" customFormat="1" ht="43.5" customHeight="1" x14ac:dyDescent="0.25">
      <c r="A12" s="66" t="s">
        <v>27</v>
      </c>
      <c r="B12" s="100" t="s">
        <v>38</v>
      </c>
      <c r="C12" s="101"/>
      <c r="D12" s="102"/>
      <c r="E12" s="67">
        <f>SUM(E13:E24)</f>
        <v>811.6</v>
      </c>
      <c r="F12" s="67">
        <f>SUM(F13:F24)</f>
        <v>811.6</v>
      </c>
      <c r="G12" s="67">
        <f>SUM(G13:G24)</f>
        <v>811.09999999999991</v>
      </c>
      <c r="H12" s="67">
        <f t="shared" ref="H12:J12" si="9">SUM(H13:H24)</f>
        <v>811.09999999999991</v>
      </c>
      <c r="I12" s="67">
        <f t="shared" si="9"/>
        <v>811.09999999999991</v>
      </c>
      <c r="J12" s="67">
        <f t="shared" si="9"/>
        <v>811.09999999999991</v>
      </c>
      <c r="K12" s="32">
        <f t="shared" si="4"/>
        <v>0.9993839329719072</v>
      </c>
      <c r="L12" s="32">
        <f t="shared" si="5"/>
        <v>0.9993839329719072</v>
      </c>
    </row>
    <row r="13" spans="1:12" s="57" customFormat="1" ht="50.25" customHeight="1" x14ac:dyDescent="0.25">
      <c r="A13" s="69" t="s">
        <v>39</v>
      </c>
      <c r="B13" s="76" t="s">
        <v>61</v>
      </c>
      <c r="C13" s="74" t="s">
        <v>8</v>
      </c>
      <c r="D13" s="74" t="s">
        <v>41</v>
      </c>
      <c r="E13" s="62">
        <f>F13</f>
        <v>19.5</v>
      </c>
      <c r="F13" s="70">
        <v>19.5</v>
      </c>
      <c r="G13" s="64">
        <f t="shared" ref="G13:G27" si="10">SUM(H13:H13)</f>
        <v>19.5</v>
      </c>
      <c r="H13" s="65">
        <v>19.5</v>
      </c>
      <c r="I13" s="64">
        <f t="shared" ref="I13:I27" si="11">SUM(J13:J13)</f>
        <v>19.5</v>
      </c>
      <c r="J13" s="65">
        <v>19.5</v>
      </c>
      <c r="K13" s="32">
        <f t="shared" si="4"/>
        <v>1</v>
      </c>
      <c r="L13" s="32">
        <f t="shared" si="5"/>
        <v>1</v>
      </c>
    </row>
    <row r="14" spans="1:12" s="57" customFormat="1" ht="33" x14ac:dyDescent="0.25">
      <c r="A14" s="69" t="s">
        <v>42</v>
      </c>
      <c r="B14" s="76" t="s">
        <v>49</v>
      </c>
      <c r="C14" s="74" t="s">
        <v>8</v>
      </c>
      <c r="D14" s="74" t="s">
        <v>41</v>
      </c>
      <c r="E14" s="62">
        <f t="shared" ref="E14:E27" si="12">F14</f>
        <v>114.1</v>
      </c>
      <c r="F14" s="70">
        <v>114.1</v>
      </c>
      <c r="G14" s="64">
        <f t="shared" si="10"/>
        <v>114</v>
      </c>
      <c r="H14" s="65">
        <v>114</v>
      </c>
      <c r="I14" s="64">
        <f t="shared" si="11"/>
        <v>114</v>
      </c>
      <c r="J14" s="65">
        <v>114</v>
      </c>
      <c r="K14" s="32">
        <f t="shared" si="4"/>
        <v>0.99912357581069244</v>
      </c>
      <c r="L14" s="32">
        <f t="shared" si="5"/>
        <v>0.99912357581069244</v>
      </c>
    </row>
    <row r="15" spans="1:12" s="57" customFormat="1" ht="33" x14ac:dyDescent="0.25">
      <c r="A15" s="69" t="s">
        <v>44</v>
      </c>
      <c r="B15" s="76" t="s">
        <v>57</v>
      </c>
      <c r="C15" s="74" t="s">
        <v>8</v>
      </c>
      <c r="D15" s="74" t="s">
        <v>41</v>
      </c>
      <c r="E15" s="62">
        <f t="shared" si="12"/>
        <v>83.2</v>
      </c>
      <c r="F15" s="70">
        <v>83.2</v>
      </c>
      <c r="G15" s="64">
        <f t="shared" si="10"/>
        <v>83.1</v>
      </c>
      <c r="H15" s="65">
        <v>83.1</v>
      </c>
      <c r="I15" s="64">
        <f t="shared" si="11"/>
        <v>83.1</v>
      </c>
      <c r="J15" s="65">
        <v>83.1</v>
      </c>
      <c r="K15" s="32">
        <f t="shared" si="4"/>
        <v>0.99879807692307687</v>
      </c>
      <c r="L15" s="32">
        <f t="shared" si="5"/>
        <v>0.99879807692307687</v>
      </c>
    </row>
    <row r="16" spans="1:12" s="57" customFormat="1" ht="39" customHeight="1" x14ac:dyDescent="0.25">
      <c r="A16" s="69" t="s">
        <v>46</v>
      </c>
      <c r="B16" s="76" t="s">
        <v>53</v>
      </c>
      <c r="C16" s="74" t="s">
        <v>8</v>
      </c>
      <c r="D16" s="74" t="s">
        <v>41</v>
      </c>
      <c r="E16" s="62">
        <f t="shared" si="12"/>
        <v>82.3</v>
      </c>
      <c r="F16" s="70">
        <v>82.3</v>
      </c>
      <c r="G16" s="64">
        <f t="shared" si="10"/>
        <v>82.3</v>
      </c>
      <c r="H16" s="65">
        <v>82.3</v>
      </c>
      <c r="I16" s="64">
        <f t="shared" si="11"/>
        <v>82.3</v>
      </c>
      <c r="J16" s="65">
        <v>82.3</v>
      </c>
      <c r="K16" s="32">
        <f t="shared" si="4"/>
        <v>1</v>
      </c>
      <c r="L16" s="32">
        <f t="shared" si="5"/>
        <v>1</v>
      </c>
    </row>
    <row r="17" spans="1:12" s="57" customFormat="1" ht="38.25" customHeight="1" x14ac:dyDescent="0.25">
      <c r="A17" s="71" t="s">
        <v>48</v>
      </c>
      <c r="B17" s="76" t="s">
        <v>51</v>
      </c>
      <c r="C17" s="74" t="s">
        <v>8</v>
      </c>
      <c r="D17" s="74" t="s">
        <v>41</v>
      </c>
      <c r="E17" s="62">
        <f t="shared" si="12"/>
        <v>79.7</v>
      </c>
      <c r="F17" s="70">
        <v>79.7</v>
      </c>
      <c r="G17" s="64">
        <f t="shared" si="10"/>
        <v>79.7</v>
      </c>
      <c r="H17" s="65">
        <v>79.7</v>
      </c>
      <c r="I17" s="64">
        <f t="shared" si="11"/>
        <v>79.7</v>
      </c>
      <c r="J17" s="65">
        <v>79.7</v>
      </c>
      <c r="K17" s="32">
        <f t="shared" si="4"/>
        <v>1</v>
      </c>
      <c r="L17" s="32">
        <f t="shared" si="5"/>
        <v>1</v>
      </c>
    </row>
    <row r="18" spans="1:12" s="57" customFormat="1" ht="38.25" customHeight="1" x14ac:dyDescent="0.25">
      <c r="A18" s="69" t="s">
        <v>50</v>
      </c>
      <c r="B18" s="76" t="s">
        <v>55</v>
      </c>
      <c r="C18" s="74" t="s">
        <v>8</v>
      </c>
      <c r="D18" s="74" t="s">
        <v>41</v>
      </c>
      <c r="E18" s="62">
        <f t="shared" si="12"/>
        <v>61.7</v>
      </c>
      <c r="F18" s="70">
        <v>61.7</v>
      </c>
      <c r="G18" s="64">
        <f t="shared" si="10"/>
        <v>61.7</v>
      </c>
      <c r="H18" s="65">
        <v>61.7</v>
      </c>
      <c r="I18" s="64">
        <f t="shared" si="11"/>
        <v>61.7</v>
      </c>
      <c r="J18" s="65">
        <v>61.7</v>
      </c>
      <c r="K18" s="32">
        <f t="shared" si="4"/>
        <v>1</v>
      </c>
      <c r="L18" s="32">
        <f t="shared" si="5"/>
        <v>1</v>
      </c>
    </row>
    <row r="19" spans="1:12" s="57" customFormat="1" ht="38.25" customHeight="1" x14ac:dyDescent="0.25">
      <c r="A19" s="69" t="s">
        <v>52</v>
      </c>
      <c r="B19" s="76" t="s">
        <v>40</v>
      </c>
      <c r="C19" s="74" t="s">
        <v>8</v>
      </c>
      <c r="D19" s="74" t="s">
        <v>41</v>
      </c>
      <c r="E19" s="62">
        <f t="shared" si="12"/>
        <v>155.9</v>
      </c>
      <c r="F19" s="70">
        <v>155.9</v>
      </c>
      <c r="G19" s="64">
        <f t="shared" si="10"/>
        <v>155.80000000000001</v>
      </c>
      <c r="H19" s="65">
        <v>155.80000000000001</v>
      </c>
      <c r="I19" s="64">
        <f t="shared" si="11"/>
        <v>155.80000000000001</v>
      </c>
      <c r="J19" s="65">
        <v>155.80000000000001</v>
      </c>
      <c r="K19" s="32">
        <f t="shared" si="4"/>
        <v>0.9993585631815266</v>
      </c>
      <c r="L19" s="32">
        <f t="shared" si="5"/>
        <v>0.9993585631815266</v>
      </c>
    </row>
    <row r="20" spans="1:12" ht="38.25" customHeight="1" x14ac:dyDescent="0.25">
      <c r="A20" s="69" t="s">
        <v>54</v>
      </c>
      <c r="B20" s="76" t="s">
        <v>63</v>
      </c>
      <c r="C20" s="74" t="s">
        <v>8</v>
      </c>
      <c r="D20" s="74" t="s">
        <v>41</v>
      </c>
      <c r="E20" s="62">
        <f t="shared" si="12"/>
        <v>14.4</v>
      </c>
      <c r="F20" s="70">
        <v>14.4</v>
      </c>
      <c r="G20" s="64">
        <f t="shared" si="10"/>
        <v>14.4</v>
      </c>
      <c r="H20" s="65">
        <v>14.4</v>
      </c>
      <c r="I20" s="64">
        <f t="shared" si="11"/>
        <v>14.4</v>
      </c>
      <c r="J20" s="65">
        <v>14.4</v>
      </c>
      <c r="K20" s="32">
        <f t="shared" si="4"/>
        <v>1</v>
      </c>
      <c r="L20" s="32">
        <f t="shared" si="5"/>
        <v>1</v>
      </c>
    </row>
    <row r="21" spans="1:12" ht="33" x14ac:dyDescent="0.25">
      <c r="A21" s="69" t="s">
        <v>56</v>
      </c>
      <c r="B21" s="76" t="s">
        <v>47</v>
      </c>
      <c r="C21" s="74" t="s">
        <v>8</v>
      </c>
      <c r="D21" s="74" t="s">
        <v>41</v>
      </c>
      <c r="E21" s="62">
        <f t="shared" si="12"/>
        <v>78.599999999999994</v>
      </c>
      <c r="F21" s="70">
        <v>78.599999999999994</v>
      </c>
      <c r="G21" s="64">
        <f t="shared" si="10"/>
        <v>78.5</v>
      </c>
      <c r="H21" s="65">
        <v>78.5</v>
      </c>
      <c r="I21" s="64">
        <f t="shared" si="11"/>
        <v>78.5</v>
      </c>
      <c r="J21" s="65">
        <v>78.5</v>
      </c>
      <c r="K21" s="32">
        <f t="shared" si="4"/>
        <v>0.99872773536895687</v>
      </c>
      <c r="L21" s="32">
        <f t="shared" si="5"/>
        <v>0.99872773536895687</v>
      </c>
    </row>
    <row r="22" spans="1:12" ht="33" x14ac:dyDescent="0.25">
      <c r="A22" s="69" t="s">
        <v>58</v>
      </c>
      <c r="B22" s="76" t="s">
        <v>45</v>
      </c>
      <c r="C22" s="74" t="s">
        <v>8</v>
      </c>
      <c r="D22" s="74" t="s">
        <v>41</v>
      </c>
      <c r="E22" s="62">
        <f t="shared" si="12"/>
        <v>43.7</v>
      </c>
      <c r="F22" s="70">
        <v>43.7</v>
      </c>
      <c r="G22" s="64">
        <f t="shared" si="10"/>
        <v>43.7</v>
      </c>
      <c r="H22" s="65">
        <v>43.7</v>
      </c>
      <c r="I22" s="64">
        <f t="shared" si="11"/>
        <v>43.7</v>
      </c>
      <c r="J22" s="65">
        <v>43.7</v>
      </c>
      <c r="K22" s="32">
        <f t="shared" si="4"/>
        <v>1</v>
      </c>
      <c r="L22" s="32">
        <f t="shared" si="5"/>
        <v>1</v>
      </c>
    </row>
    <row r="23" spans="1:12" ht="33" x14ac:dyDescent="0.25">
      <c r="A23" s="69" t="s">
        <v>60</v>
      </c>
      <c r="B23" s="76" t="s">
        <v>43</v>
      </c>
      <c r="C23" s="74" t="s">
        <v>8</v>
      </c>
      <c r="D23" s="74" t="s">
        <v>41</v>
      </c>
      <c r="E23" s="62">
        <f t="shared" si="12"/>
        <v>55.5</v>
      </c>
      <c r="F23" s="70">
        <v>55.5</v>
      </c>
      <c r="G23" s="64">
        <f t="shared" si="10"/>
        <v>55.4</v>
      </c>
      <c r="H23" s="65">
        <v>55.4</v>
      </c>
      <c r="I23" s="64">
        <f t="shared" si="11"/>
        <v>55.4</v>
      </c>
      <c r="J23" s="65">
        <v>55.4</v>
      </c>
      <c r="K23" s="32">
        <f t="shared" si="4"/>
        <v>0.99819819819819822</v>
      </c>
      <c r="L23" s="32">
        <f t="shared" si="5"/>
        <v>0.99819819819819822</v>
      </c>
    </row>
    <row r="24" spans="1:12" ht="33" x14ac:dyDescent="0.25">
      <c r="A24" s="69" t="s">
        <v>62</v>
      </c>
      <c r="B24" s="76" t="s">
        <v>59</v>
      </c>
      <c r="C24" s="74" t="s">
        <v>8</v>
      </c>
      <c r="D24" s="74" t="s">
        <v>41</v>
      </c>
      <c r="E24" s="62">
        <f t="shared" si="12"/>
        <v>23</v>
      </c>
      <c r="F24" s="70">
        <v>23</v>
      </c>
      <c r="G24" s="64">
        <f t="shared" si="10"/>
        <v>23</v>
      </c>
      <c r="H24" s="65">
        <v>23</v>
      </c>
      <c r="I24" s="64">
        <f t="shared" si="11"/>
        <v>23</v>
      </c>
      <c r="J24" s="65">
        <v>23</v>
      </c>
      <c r="K24" s="32">
        <f t="shared" si="4"/>
        <v>1</v>
      </c>
      <c r="L24" s="32">
        <f t="shared" si="5"/>
        <v>1</v>
      </c>
    </row>
    <row r="25" spans="1:12" ht="82.5" x14ac:dyDescent="0.25">
      <c r="A25" s="69" t="s">
        <v>64</v>
      </c>
      <c r="B25" s="76" t="s">
        <v>93</v>
      </c>
      <c r="C25" s="82" t="s">
        <v>8</v>
      </c>
      <c r="D25" s="74" t="s">
        <v>41</v>
      </c>
      <c r="E25" s="62">
        <f t="shared" si="12"/>
        <v>182.7</v>
      </c>
      <c r="F25" s="62">
        <v>182.7</v>
      </c>
      <c r="G25" s="64">
        <f t="shared" si="10"/>
        <v>182.6</v>
      </c>
      <c r="H25" s="65">
        <v>182.6</v>
      </c>
      <c r="I25" s="64">
        <f t="shared" si="11"/>
        <v>182.6</v>
      </c>
      <c r="J25" s="65">
        <f>G25</f>
        <v>182.6</v>
      </c>
      <c r="K25" s="32">
        <f t="shared" si="4"/>
        <v>0.99945265462506849</v>
      </c>
      <c r="L25" s="32">
        <f t="shared" si="5"/>
        <v>0.99945265462506849</v>
      </c>
    </row>
    <row r="26" spans="1:12" ht="33" x14ac:dyDescent="0.25">
      <c r="A26" s="69" t="s">
        <v>65</v>
      </c>
      <c r="B26" s="76" t="s">
        <v>81</v>
      </c>
      <c r="C26" s="74" t="s">
        <v>8</v>
      </c>
      <c r="D26" s="74" t="s">
        <v>1</v>
      </c>
      <c r="E26" s="62">
        <f t="shared" si="12"/>
        <v>526</v>
      </c>
      <c r="F26" s="62">
        <v>526</v>
      </c>
      <c r="G26" s="64">
        <f t="shared" si="10"/>
        <v>526</v>
      </c>
      <c r="H26" s="65">
        <v>526</v>
      </c>
      <c r="I26" s="64">
        <f t="shared" si="11"/>
        <v>526</v>
      </c>
      <c r="J26" s="65">
        <f t="shared" ref="J26:J31" si="13">G26</f>
        <v>526</v>
      </c>
      <c r="K26" s="32">
        <f t="shared" si="4"/>
        <v>1</v>
      </c>
      <c r="L26" s="32">
        <f t="shared" si="5"/>
        <v>1</v>
      </c>
    </row>
    <row r="27" spans="1:12" ht="78.75" customHeight="1" x14ac:dyDescent="0.25">
      <c r="A27" s="69" t="s">
        <v>66</v>
      </c>
      <c r="B27" s="76" t="s">
        <v>101</v>
      </c>
      <c r="C27" s="74" t="s">
        <v>8</v>
      </c>
      <c r="D27" s="74" t="s">
        <v>41</v>
      </c>
      <c r="E27" s="62">
        <f t="shared" si="12"/>
        <v>1330</v>
      </c>
      <c r="F27" s="62">
        <v>1330</v>
      </c>
      <c r="G27" s="64">
        <f t="shared" si="10"/>
        <v>1182.8</v>
      </c>
      <c r="H27" s="65">
        <v>1182.8</v>
      </c>
      <c r="I27" s="64">
        <f t="shared" si="11"/>
        <v>1182.8</v>
      </c>
      <c r="J27" s="65">
        <f t="shared" si="13"/>
        <v>1182.8</v>
      </c>
      <c r="K27" s="32">
        <f t="shared" si="4"/>
        <v>0.88932330827067663</v>
      </c>
      <c r="L27" s="32">
        <f t="shared" si="5"/>
        <v>0.88932330827067663</v>
      </c>
    </row>
    <row r="28" spans="1:12" ht="66" x14ac:dyDescent="0.25">
      <c r="A28" s="69" t="s">
        <v>76</v>
      </c>
      <c r="B28" s="83" t="s">
        <v>94</v>
      </c>
      <c r="C28" s="74" t="s">
        <v>8</v>
      </c>
      <c r="D28" s="72" t="s">
        <v>41</v>
      </c>
      <c r="E28" s="62">
        <f t="shared" ref="E28:E32" si="14">F28</f>
        <v>268</v>
      </c>
      <c r="F28" s="73">
        <v>268</v>
      </c>
      <c r="G28" s="64">
        <f t="shared" ref="G28" si="15">SUM(H28:H28)</f>
        <v>268</v>
      </c>
      <c r="H28" s="65">
        <v>268</v>
      </c>
      <c r="I28" s="64">
        <f t="shared" ref="I28" si="16">SUM(J28:J28)</f>
        <v>268</v>
      </c>
      <c r="J28" s="65">
        <f t="shared" si="13"/>
        <v>268</v>
      </c>
      <c r="K28" s="32">
        <f t="shared" si="4"/>
        <v>1</v>
      </c>
      <c r="L28" s="32">
        <f t="shared" si="5"/>
        <v>1</v>
      </c>
    </row>
    <row r="29" spans="1:12" ht="66" x14ac:dyDescent="0.25">
      <c r="A29" s="69" t="s">
        <v>82</v>
      </c>
      <c r="B29" s="76" t="s">
        <v>95</v>
      </c>
      <c r="C29" s="74" t="s">
        <v>8</v>
      </c>
      <c r="D29" s="74" t="s">
        <v>41</v>
      </c>
      <c r="E29" s="62">
        <f t="shared" si="14"/>
        <v>1536.1</v>
      </c>
      <c r="F29" s="62">
        <v>1536.1</v>
      </c>
      <c r="G29" s="64">
        <f t="shared" ref="G29:G31" si="17">SUM(H29:H29)</f>
        <v>1536.1</v>
      </c>
      <c r="H29" s="65">
        <v>1536.1</v>
      </c>
      <c r="I29" s="64">
        <f t="shared" ref="I29:I31" si="18">SUM(J29:J29)</f>
        <v>1536.1</v>
      </c>
      <c r="J29" s="65">
        <f t="shared" si="13"/>
        <v>1536.1</v>
      </c>
      <c r="K29" s="32">
        <f t="shared" si="4"/>
        <v>1</v>
      </c>
      <c r="L29" s="32">
        <f t="shared" si="5"/>
        <v>1</v>
      </c>
    </row>
    <row r="30" spans="1:12" ht="49.5" x14ac:dyDescent="0.25">
      <c r="A30" s="69" t="s">
        <v>83</v>
      </c>
      <c r="B30" s="75" t="s">
        <v>96</v>
      </c>
      <c r="C30" s="74" t="s">
        <v>8</v>
      </c>
      <c r="D30" s="74" t="s">
        <v>41</v>
      </c>
      <c r="E30" s="62">
        <f t="shared" si="14"/>
        <v>633.4</v>
      </c>
      <c r="F30" s="62">
        <v>633.4</v>
      </c>
      <c r="G30" s="64">
        <f t="shared" si="17"/>
        <v>633.4</v>
      </c>
      <c r="H30" s="65">
        <v>633.4</v>
      </c>
      <c r="I30" s="64">
        <f t="shared" si="18"/>
        <v>633.4</v>
      </c>
      <c r="J30" s="65">
        <f t="shared" si="13"/>
        <v>633.4</v>
      </c>
      <c r="K30" s="32">
        <f t="shared" si="4"/>
        <v>1</v>
      </c>
      <c r="L30" s="32">
        <f t="shared" si="5"/>
        <v>1</v>
      </c>
    </row>
    <row r="31" spans="1:12" ht="82.5" x14ac:dyDescent="0.25">
      <c r="A31" s="69" t="s">
        <v>86</v>
      </c>
      <c r="B31" s="76" t="s">
        <v>87</v>
      </c>
      <c r="C31" s="74" t="s">
        <v>8</v>
      </c>
      <c r="D31" s="74" t="s">
        <v>41</v>
      </c>
      <c r="E31" s="62">
        <f t="shared" si="14"/>
        <v>459.7</v>
      </c>
      <c r="F31" s="62">
        <v>459.7</v>
      </c>
      <c r="G31" s="64">
        <f t="shared" si="17"/>
        <v>457.9</v>
      </c>
      <c r="H31" s="65">
        <v>457.9</v>
      </c>
      <c r="I31" s="64">
        <f t="shared" si="18"/>
        <v>457.9</v>
      </c>
      <c r="J31" s="65">
        <f t="shared" si="13"/>
        <v>457.9</v>
      </c>
      <c r="K31" s="32">
        <f>G31/E31</f>
        <v>0.99608440287143785</v>
      </c>
      <c r="L31" s="32">
        <f t="shared" si="5"/>
        <v>0.99608440287143785</v>
      </c>
    </row>
    <row r="32" spans="1:12" ht="66" x14ac:dyDescent="0.25">
      <c r="A32" s="69" t="s">
        <v>110</v>
      </c>
      <c r="B32" s="76" t="s">
        <v>111</v>
      </c>
      <c r="C32" s="74" t="s">
        <v>8</v>
      </c>
      <c r="D32" s="74" t="s">
        <v>41</v>
      </c>
      <c r="E32" s="62">
        <f t="shared" si="14"/>
        <v>3100</v>
      </c>
      <c r="F32" s="62">
        <v>3100</v>
      </c>
      <c r="G32" s="64">
        <f t="shared" ref="G32" si="19">SUM(H32:H32)</f>
        <v>3100</v>
      </c>
      <c r="H32" s="65">
        <v>3100</v>
      </c>
      <c r="I32" s="64">
        <f t="shared" ref="I32" si="20">SUM(J32:J32)</f>
        <v>3100</v>
      </c>
      <c r="J32" s="65">
        <f t="shared" ref="J32" si="21">G32</f>
        <v>3100</v>
      </c>
      <c r="K32" s="32">
        <f t="shared" si="4"/>
        <v>1</v>
      </c>
      <c r="L32" s="32">
        <f t="shared" si="5"/>
        <v>1</v>
      </c>
    </row>
    <row r="33" spans="1:12" ht="16.5" x14ac:dyDescent="0.25">
      <c r="A33" s="77" t="s">
        <v>67</v>
      </c>
      <c r="B33" s="103" t="s">
        <v>68</v>
      </c>
      <c r="C33" s="103"/>
      <c r="D33" s="103"/>
      <c r="E33" s="67">
        <f>SUM(E34:E40)</f>
        <v>31617.000000000004</v>
      </c>
      <c r="F33" s="67">
        <f t="shared" ref="F33:J33" si="22">SUM(F34:F40)</f>
        <v>31617.000000000004</v>
      </c>
      <c r="G33" s="67">
        <f t="shared" si="22"/>
        <v>31362.7</v>
      </c>
      <c r="H33" s="67">
        <f>SUM(H34:H40)</f>
        <v>31362.7</v>
      </c>
      <c r="I33" s="67">
        <f t="shared" si="22"/>
        <v>16036.900000000001</v>
      </c>
      <c r="J33" s="67">
        <f t="shared" si="22"/>
        <v>16036.900000000001</v>
      </c>
      <c r="K33" s="32">
        <f t="shared" si="4"/>
        <v>0.9919568586519909</v>
      </c>
      <c r="L33" s="32">
        <f t="shared" si="5"/>
        <v>0.50722396179270646</v>
      </c>
    </row>
    <row r="34" spans="1:12" ht="49.5" x14ac:dyDescent="0.25">
      <c r="A34" s="69" t="s">
        <v>69</v>
      </c>
      <c r="B34" s="76" t="s">
        <v>97</v>
      </c>
      <c r="C34" s="74" t="s">
        <v>8</v>
      </c>
      <c r="D34" s="74" t="s">
        <v>41</v>
      </c>
      <c r="E34" s="62">
        <f t="shared" ref="E34:E35" si="23">F34</f>
        <v>7945.7</v>
      </c>
      <c r="F34" s="62">
        <v>7945.7</v>
      </c>
      <c r="G34" s="64">
        <f t="shared" ref="G34:G35" si="24">SUM(H34:H34)</f>
        <v>7945.7</v>
      </c>
      <c r="H34" s="65">
        <v>7945.7</v>
      </c>
      <c r="I34" s="64">
        <f t="shared" ref="I34:I39" si="25">SUM(J34:J34)</f>
        <v>7945.7</v>
      </c>
      <c r="J34" s="65">
        <f>G34</f>
        <v>7945.7</v>
      </c>
      <c r="K34" s="32">
        <f t="shared" si="4"/>
        <v>1</v>
      </c>
      <c r="L34" s="32">
        <f t="shared" si="5"/>
        <v>1</v>
      </c>
    </row>
    <row r="35" spans="1:12" ht="49.5" x14ac:dyDescent="0.25">
      <c r="A35" s="78" t="s">
        <v>70</v>
      </c>
      <c r="B35" s="84" t="s">
        <v>84</v>
      </c>
      <c r="C35" s="74" t="s">
        <v>8</v>
      </c>
      <c r="D35" s="74" t="s">
        <v>41</v>
      </c>
      <c r="E35" s="62">
        <f t="shared" si="23"/>
        <v>15325.800000000003</v>
      </c>
      <c r="F35" s="62">
        <v>15325.800000000003</v>
      </c>
      <c r="G35" s="64">
        <f t="shared" si="24"/>
        <v>15325.8</v>
      </c>
      <c r="H35" s="65">
        <v>15325.8</v>
      </c>
      <c r="I35" s="64">
        <f t="shared" si="25"/>
        <v>0</v>
      </c>
      <c r="J35" s="65">
        <v>0</v>
      </c>
      <c r="K35" s="32">
        <f t="shared" si="4"/>
        <v>0.99999999999999978</v>
      </c>
      <c r="L35" s="32">
        <f t="shared" si="5"/>
        <v>0</v>
      </c>
    </row>
    <row r="36" spans="1:12" ht="66" x14ac:dyDescent="0.25">
      <c r="A36" s="78" t="s">
        <v>71</v>
      </c>
      <c r="B36" s="76" t="s">
        <v>98</v>
      </c>
      <c r="C36" s="74" t="s">
        <v>8</v>
      </c>
      <c r="D36" s="74" t="s">
        <v>41</v>
      </c>
      <c r="E36" s="62">
        <f t="shared" ref="E36:E40" si="26">F36</f>
        <v>4015.7000000000003</v>
      </c>
      <c r="F36" s="62">
        <v>4015.7000000000003</v>
      </c>
      <c r="G36" s="64">
        <f t="shared" ref="G36:G39" si="27">SUM(H36:H36)</f>
        <v>4015.7</v>
      </c>
      <c r="H36" s="65">
        <v>4015.7</v>
      </c>
      <c r="I36" s="64">
        <f t="shared" si="25"/>
        <v>4015.7</v>
      </c>
      <c r="J36" s="65">
        <f t="shared" ref="J36:J39" si="28">H36</f>
        <v>4015.7</v>
      </c>
      <c r="K36" s="32">
        <f t="shared" si="4"/>
        <v>0.99999999999999989</v>
      </c>
      <c r="L36" s="32">
        <f t="shared" si="5"/>
        <v>0.99999999999999989</v>
      </c>
    </row>
    <row r="37" spans="1:12" ht="66" x14ac:dyDescent="0.25">
      <c r="A37" s="78" t="s">
        <v>77</v>
      </c>
      <c r="B37" s="76" t="s">
        <v>99</v>
      </c>
      <c r="C37" s="74" t="s">
        <v>8</v>
      </c>
      <c r="D37" s="74" t="s">
        <v>41</v>
      </c>
      <c r="E37" s="62">
        <f t="shared" si="26"/>
        <v>595.20000000000005</v>
      </c>
      <c r="F37" s="62">
        <v>595.20000000000005</v>
      </c>
      <c r="G37" s="64">
        <f t="shared" si="27"/>
        <v>592.20000000000005</v>
      </c>
      <c r="H37" s="65">
        <v>592.20000000000005</v>
      </c>
      <c r="I37" s="64">
        <f t="shared" si="25"/>
        <v>592.20000000000005</v>
      </c>
      <c r="J37" s="65">
        <f t="shared" si="28"/>
        <v>592.20000000000005</v>
      </c>
      <c r="K37" s="32">
        <f t="shared" si="4"/>
        <v>0.99495967741935487</v>
      </c>
      <c r="L37" s="32">
        <f t="shared" si="5"/>
        <v>0.99495967741935487</v>
      </c>
    </row>
    <row r="38" spans="1:12" ht="82.5" x14ac:dyDescent="0.25">
      <c r="A38" s="78" t="s">
        <v>88</v>
      </c>
      <c r="B38" s="76" t="s">
        <v>91</v>
      </c>
      <c r="C38" s="74" t="s">
        <v>8</v>
      </c>
      <c r="D38" s="74" t="s">
        <v>1</v>
      </c>
      <c r="E38" s="62">
        <f t="shared" si="26"/>
        <v>1673.6000000000001</v>
      </c>
      <c r="F38" s="62">
        <v>1673.6000000000001</v>
      </c>
      <c r="G38" s="64">
        <f t="shared" si="27"/>
        <v>1440.1</v>
      </c>
      <c r="H38" s="65">
        <v>1440.1</v>
      </c>
      <c r="I38" s="64">
        <f t="shared" si="25"/>
        <v>1440.1</v>
      </c>
      <c r="J38" s="65">
        <f t="shared" si="28"/>
        <v>1440.1</v>
      </c>
      <c r="K38" s="32">
        <f t="shared" si="4"/>
        <v>0.86048040152963656</v>
      </c>
      <c r="L38" s="32">
        <f t="shared" si="5"/>
        <v>0.86048040152963656</v>
      </c>
    </row>
    <row r="39" spans="1:12" ht="82.5" x14ac:dyDescent="0.25">
      <c r="A39" s="78" t="s">
        <v>89</v>
      </c>
      <c r="B39" s="76" t="s">
        <v>92</v>
      </c>
      <c r="C39" s="74" t="s">
        <v>8</v>
      </c>
      <c r="D39" s="74" t="s">
        <v>41</v>
      </c>
      <c r="E39" s="62">
        <f t="shared" si="26"/>
        <v>281</v>
      </c>
      <c r="F39" s="62">
        <v>281</v>
      </c>
      <c r="G39" s="64">
        <f t="shared" si="27"/>
        <v>281</v>
      </c>
      <c r="H39" s="65">
        <v>281</v>
      </c>
      <c r="I39" s="64">
        <f t="shared" si="25"/>
        <v>281</v>
      </c>
      <c r="J39" s="65">
        <f t="shared" si="28"/>
        <v>281</v>
      </c>
      <c r="K39" s="32">
        <f t="shared" si="4"/>
        <v>1</v>
      </c>
      <c r="L39" s="32">
        <f t="shared" si="5"/>
        <v>1</v>
      </c>
    </row>
    <row r="40" spans="1:12" ht="99" x14ac:dyDescent="0.25">
      <c r="A40" s="78" t="s">
        <v>90</v>
      </c>
      <c r="B40" s="76" t="s">
        <v>109</v>
      </c>
      <c r="C40" s="74" t="s">
        <v>8</v>
      </c>
      <c r="D40" s="74" t="s">
        <v>41</v>
      </c>
      <c r="E40" s="62">
        <f t="shared" si="26"/>
        <v>1780</v>
      </c>
      <c r="F40" s="62">
        <v>1780</v>
      </c>
      <c r="G40" s="64">
        <f t="shared" ref="G40:G43" si="29">SUM(H40:H40)</f>
        <v>1762.2</v>
      </c>
      <c r="H40" s="65">
        <v>1762.2</v>
      </c>
      <c r="I40" s="64">
        <f t="shared" ref="I40" si="30">SUM(J40:J40)</f>
        <v>1762.2</v>
      </c>
      <c r="J40" s="65">
        <f t="shared" ref="J40" si="31">H40</f>
        <v>1762.2</v>
      </c>
      <c r="K40" s="32">
        <f t="shared" si="4"/>
        <v>0.99</v>
      </c>
      <c r="L40" s="32">
        <f t="shared" si="5"/>
        <v>0.99</v>
      </c>
    </row>
    <row r="41" spans="1:12" ht="16.5" x14ac:dyDescent="0.25">
      <c r="A41" s="77" t="s">
        <v>72</v>
      </c>
      <c r="B41" s="103" t="s">
        <v>73</v>
      </c>
      <c r="C41" s="103"/>
      <c r="D41" s="103"/>
      <c r="E41" s="67">
        <f>SUM(E42:E43)</f>
        <v>608.4</v>
      </c>
      <c r="F41" s="67">
        <f t="shared" ref="F41:J41" si="32">SUM(F42:F43)</f>
        <v>608.4</v>
      </c>
      <c r="G41" s="67">
        <f t="shared" si="32"/>
        <v>608.29999999999995</v>
      </c>
      <c r="H41" s="67">
        <f t="shared" si="32"/>
        <v>608.29999999999995</v>
      </c>
      <c r="I41" s="67">
        <f t="shared" si="32"/>
        <v>608.29999999999995</v>
      </c>
      <c r="J41" s="67">
        <f t="shared" si="32"/>
        <v>608.29999999999995</v>
      </c>
      <c r="K41" s="32">
        <f t="shared" si="4"/>
        <v>0.99983563445101908</v>
      </c>
      <c r="L41" s="32">
        <f t="shared" si="5"/>
        <v>0.99983563445101908</v>
      </c>
    </row>
    <row r="42" spans="1:12" ht="49.5" x14ac:dyDescent="0.25">
      <c r="A42" s="78" t="s">
        <v>74</v>
      </c>
      <c r="B42" s="76" t="s">
        <v>107</v>
      </c>
      <c r="C42" s="74" t="s">
        <v>8</v>
      </c>
      <c r="D42" s="74" t="s">
        <v>1</v>
      </c>
      <c r="E42" s="60">
        <f t="shared" ref="E42:E43" si="33">F42</f>
        <v>377.9</v>
      </c>
      <c r="F42" s="62">
        <v>377.9</v>
      </c>
      <c r="G42" s="64">
        <f t="shared" si="29"/>
        <v>377.8</v>
      </c>
      <c r="H42" s="65">
        <v>377.8</v>
      </c>
      <c r="I42" s="64">
        <f t="shared" ref="I42:I43" si="34">SUM(J42:J42)</f>
        <v>377.8</v>
      </c>
      <c r="J42" s="65">
        <f t="shared" ref="J42:J43" si="35">H42</f>
        <v>377.8</v>
      </c>
      <c r="K42" s="32">
        <f t="shared" si="4"/>
        <v>0.99973537973008741</v>
      </c>
      <c r="L42" s="32">
        <f t="shared" si="5"/>
        <v>0.99973537973008741</v>
      </c>
    </row>
    <row r="43" spans="1:12" ht="49.5" x14ac:dyDescent="0.25">
      <c r="A43" s="78" t="s">
        <v>78</v>
      </c>
      <c r="B43" s="79" t="s">
        <v>108</v>
      </c>
      <c r="C43" s="74" t="s">
        <v>8</v>
      </c>
      <c r="D43" s="74" t="s">
        <v>1</v>
      </c>
      <c r="E43" s="60">
        <f t="shared" si="33"/>
        <v>230.50000000000003</v>
      </c>
      <c r="F43" s="62">
        <v>230.50000000000003</v>
      </c>
      <c r="G43" s="64">
        <f t="shared" si="29"/>
        <v>230.5</v>
      </c>
      <c r="H43" s="65">
        <v>230.5</v>
      </c>
      <c r="I43" s="64">
        <f t="shared" si="34"/>
        <v>230.5</v>
      </c>
      <c r="J43" s="65">
        <f t="shared" si="35"/>
        <v>230.5</v>
      </c>
      <c r="K43" s="32">
        <f t="shared" si="4"/>
        <v>0.99999999999999989</v>
      </c>
      <c r="L43" s="32">
        <f t="shared" si="5"/>
        <v>0.99999999999999989</v>
      </c>
    </row>
    <row r="44" spans="1:12" s="19" customFormat="1" ht="16.5" x14ac:dyDescent="0.25">
      <c r="A44" s="86"/>
      <c r="B44" s="104" t="s">
        <v>26</v>
      </c>
      <c r="C44" s="104"/>
      <c r="D44" s="104"/>
      <c r="E44" s="80">
        <f>E11+E6+E33+E41</f>
        <v>43796.000000000007</v>
      </c>
      <c r="F44" s="80">
        <f t="shared" ref="F44:J44" si="36">F11+F6+F33+F41</f>
        <v>43796.000000000007</v>
      </c>
      <c r="G44" s="80">
        <f t="shared" si="36"/>
        <v>41782.800000000003</v>
      </c>
      <c r="H44" s="80">
        <f>H6+H11+H33+H41</f>
        <v>41782.800000000003</v>
      </c>
      <c r="I44" s="80">
        <f t="shared" si="36"/>
        <v>26457</v>
      </c>
      <c r="J44" s="80">
        <f t="shared" si="36"/>
        <v>26457</v>
      </c>
      <c r="K44" s="87">
        <f t="shared" si="4"/>
        <v>0.95403233171979163</v>
      </c>
      <c r="L44" s="87">
        <f t="shared" si="5"/>
        <v>0.60409626449904086</v>
      </c>
    </row>
    <row r="45" spans="1:12" x14ac:dyDescent="0.25">
      <c r="G45" s="81"/>
      <c r="K45" s="85"/>
      <c r="L45" s="85"/>
    </row>
    <row r="46" spans="1:12" x14ac:dyDescent="0.25">
      <c r="F46" s="81"/>
    </row>
    <row r="49" ht="30.75" customHeight="1" x14ac:dyDescent="0.25"/>
    <row r="52" ht="18.75" customHeight="1" x14ac:dyDescent="0.25"/>
    <row r="54" ht="18.75" customHeight="1" x14ac:dyDescent="0.25"/>
    <row r="55" ht="18.75" customHeight="1" x14ac:dyDescent="0.25"/>
  </sheetData>
  <mergeCells count="17">
    <mergeCell ref="B11:D11"/>
    <mergeCell ref="B12:D12"/>
    <mergeCell ref="B33:D33"/>
    <mergeCell ref="B41:D41"/>
    <mergeCell ref="B44:D44"/>
    <mergeCell ref="B6:D6"/>
    <mergeCell ref="A1:L1"/>
    <mergeCell ref="A2:L2"/>
    <mergeCell ref="A3:A4"/>
    <mergeCell ref="B3:B4"/>
    <mergeCell ref="C3:C4"/>
    <mergeCell ref="D3:D4"/>
    <mergeCell ref="I3:J3"/>
    <mergeCell ref="K3:K4"/>
    <mergeCell ref="L3:L4"/>
    <mergeCell ref="E3:F3"/>
    <mergeCell ref="G3:H3"/>
  </mergeCells>
  <phoneticPr fontId="14" type="noConversion"/>
  <pageMargins left="0.39370078740157483" right="0.39370078740157483" top="0.22" bottom="0.18" header="0.31496062992125984" footer="0.31496062992125984"/>
  <pageSetup paperSize="9" scale="45" fitToHeight="2" orientation="landscape" r:id="rId1"/>
  <rowBreaks count="1" manualBreakCount="1">
    <brk id="2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0"/>
  <sheetViews>
    <sheetView view="pageBreakPreview" zoomScale="90" zoomScaleNormal="100" zoomScaleSheetLayoutView="90" workbookViewId="0">
      <selection activeCell="N22" sqref="N22"/>
    </sheetView>
  </sheetViews>
  <sheetFormatPr defaultRowHeight="15.75" x14ac:dyDescent="0.25"/>
  <cols>
    <col min="1" max="1" width="6.5703125" style="54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9.5703125" style="1" customWidth="1"/>
    <col min="7" max="7" width="17.7109375" style="1" customWidth="1"/>
    <col min="8" max="8" width="19.5703125" style="1" customWidth="1"/>
    <col min="9" max="9" width="15.7109375" style="1" customWidth="1"/>
    <col min="10" max="10" width="17.14062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127" t="s">
        <v>100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24" customHeight="1" x14ac:dyDescent="0.25">
      <c r="A2" s="127" t="s">
        <v>127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24" customHeight="1" x14ac:dyDescent="0.25">
      <c r="A3" s="119" t="s">
        <v>9</v>
      </c>
      <c r="B3" s="119" t="s">
        <v>10</v>
      </c>
      <c r="C3" s="128" t="s">
        <v>11</v>
      </c>
      <c r="D3" s="129"/>
      <c r="E3" s="119" t="s">
        <v>12</v>
      </c>
      <c r="F3" s="119" t="s">
        <v>13</v>
      </c>
      <c r="G3" s="119" t="s">
        <v>14</v>
      </c>
      <c r="H3" s="119" t="s">
        <v>15</v>
      </c>
      <c r="I3" s="116" t="s">
        <v>75</v>
      </c>
      <c r="J3" s="116" t="s">
        <v>16</v>
      </c>
      <c r="K3" s="119" t="s">
        <v>17</v>
      </c>
      <c r="L3" s="119"/>
      <c r="M3" s="119"/>
    </row>
    <row r="4" spans="1:13" ht="15" customHeight="1" x14ac:dyDescent="0.25">
      <c r="A4" s="119"/>
      <c r="B4" s="119"/>
      <c r="C4" s="116" t="s">
        <v>18</v>
      </c>
      <c r="D4" s="116" t="s">
        <v>19</v>
      </c>
      <c r="E4" s="119"/>
      <c r="F4" s="119"/>
      <c r="G4" s="119"/>
      <c r="H4" s="119"/>
      <c r="I4" s="117"/>
      <c r="J4" s="117"/>
      <c r="K4" s="119" t="s">
        <v>20</v>
      </c>
      <c r="L4" s="116" t="s">
        <v>21</v>
      </c>
      <c r="M4" s="119" t="s">
        <v>22</v>
      </c>
    </row>
    <row r="5" spans="1:13" ht="31.5" customHeight="1" x14ac:dyDescent="0.25">
      <c r="A5" s="119"/>
      <c r="B5" s="119"/>
      <c r="C5" s="118"/>
      <c r="D5" s="118"/>
      <c r="E5" s="119"/>
      <c r="F5" s="119"/>
      <c r="G5" s="119"/>
      <c r="H5" s="119"/>
      <c r="I5" s="118"/>
      <c r="J5" s="118"/>
      <c r="K5" s="119"/>
      <c r="L5" s="118"/>
      <c r="M5" s="119"/>
    </row>
    <row r="6" spans="1:13" s="19" customFormat="1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19" customFormat="1" ht="94.5" x14ac:dyDescent="0.25">
      <c r="A7" s="11">
        <v>1</v>
      </c>
      <c r="B7" s="31" t="s">
        <v>35</v>
      </c>
      <c r="C7" s="30"/>
      <c r="D7" s="30"/>
      <c r="E7" s="30"/>
      <c r="F7" s="30"/>
      <c r="G7" s="11" t="s">
        <v>130</v>
      </c>
      <c r="H7" s="11">
        <v>2025</v>
      </c>
      <c r="I7" s="34">
        <v>64100</v>
      </c>
      <c r="J7" s="30"/>
      <c r="K7" s="27">
        <f t="shared" ref="K7:K13" si="1">M7</f>
        <v>64.099999999999994</v>
      </c>
      <c r="L7" s="49"/>
      <c r="M7" s="44">
        <v>64.099999999999994</v>
      </c>
    </row>
    <row r="8" spans="1:13" s="19" customFormat="1" ht="173.25" x14ac:dyDescent="0.25">
      <c r="A8" s="11">
        <v>2</v>
      </c>
      <c r="B8" s="31" t="s">
        <v>36</v>
      </c>
      <c r="C8" s="30"/>
      <c r="D8" s="30"/>
      <c r="E8" s="30"/>
      <c r="F8" s="11" t="s">
        <v>131</v>
      </c>
      <c r="G8" s="35" t="s">
        <v>1</v>
      </c>
      <c r="H8" s="11">
        <v>2025</v>
      </c>
      <c r="I8" s="34">
        <v>1034</v>
      </c>
      <c r="J8" s="30"/>
      <c r="K8" s="27">
        <f t="shared" si="1"/>
        <v>874.8</v>
      </c>
      <c r="L8" s="49"/>
      <c r="M8" s="44">
        <v>874.8</v>
      </c>
    </row>
    <row r="9" spans="1:13" s="19" customFormat="1" ht="63" x14ac:dyDescent="0.25">
      <c r="A9" s="11">
        <v>3</v>
      </c>
      <c r="B9" s="31" t="s">
        <v>85</v>
      </c>
      <c r="C9" s="30"/>
      <c r="D9" s="30"/>
      <c r="E9" s="11" t="s">
        <v>123</v>
      </c>
      <c r="F9" s="10" t="s">
        <v>124</v>
      </c>
      <c r="G9" s="11" t="s">
        <v>41</v>
      </c>
      <c r="H9" s="21" t="s">
        <v>125</v>
      </c>
      <c r="I9" s="15">
        <v>175000</v>
      </c>
      <c r="J9" s="30"/>
      <c r="K9" s="27">
        <f t="shared" si="1"/>
        <v>175</v>
      </c>
      <c r="L9" s="48"/>
      <c r="M9" s="27">
        <f>имущество!G10</f>
        <v>175</v>
      </c>
    </row>
    <row r="10" spans="1:13" s="19" customFormat="1" ht="47.25" x14ac:dyDescent="0.25">
      <c r="A10" s="11">
        <v>4</v>
      </c>
      <c r="B10" s="122" t="s">
        <v>38</v>
      </c>
      <c r="C10" s="123"/>
      <c r="D10" s="124"/>
      <c r="E10" s="11"/>
      <c r="F10" s="10" t="s">
        <v>104</v>
      </c>
      <c r="G10" s="11" t="s">
        <v>41</v>
      </c>
      <c r="H10" s="11">
        <v>2025</v>
      </c>
      <c r="I10" s="15">
        <v>811600</v>
      </c>
      <c r="J10" s="30"/>
      <c r="K10" s="27">
        <f t="shared" si="1"/>
        <v>811.1</v>
      </c>
      <c r="L10" s="48"/>
      <c r="M10" s="27">
        <v>811.1</v>
      </c>
    </row>
    <row r="11" spans="1:13" ht="94.5" x14ac:dyDescent="0.25">
      <c r="A11" s="11">
        <v>5</v>
      </c>
      <c r="B11" s="22" t="s">
        <v>93</v>
      </c>
      <c r="C11" s="11"/>
      <c r="D11" s="11"/>
      <c r="E11" s="11" t="s">
        <v>103</v>
      </c>
      <c r="F11" s="10" t="s">
        <v>104</v>
      </c>
      <c r="G11" s="11" t="s">
        <v>41</v>
      </c>
      <c r="H11" s="21">
        <v>45646</v>
      </c>
      <c r="I11" s="15">
        <v>182619.1</v>
      </c>
      <c r="J11" s="11"/>
      <c r="K11" s="27">
        <f t="shared" si="1"/>
        <v>182.6</v>
      </c>
      <c r="L11" s="27"/>
      <c r="M11" s="27">
        <f>имущество!I25</f>
        <v>182.6</v>
      </c>
    </row>
    <row r="12" spans="1:13" ht="31.5" customHeight="1" x14ac:dyDescent="0.25">
      <c r="A12" s="11">
        <v>6</v>
      </c>
      <c r="B12" s="22" t="s">
        <v>81</v>
      </c>
      <c r="C12" s="11"/>
      <c r="D12" s="11"/>
      <c r="E12" s="10" t="s">
        <v>112</v>
      </c>
      <c r="F12" s="10" t="s">
        <v>113</v>
      </c>
      <c r="G12" s="23" t="s">
        <v>1</v>
      </c>
      <c r="H12" s="21">
        <v>45901</v>
      </c>
      <c r="I12" s="15">
        <v>526000</v>
      </c>
      <c r="J12" s="11"/>
      <c r="K12" s="27">
        <f t="shared" si="1"/>
        <v>526</v>
      </c>
      <c r="L12" s="27"/>
      <c r="M12" s="27">
        <f>имущество!H26</f>
        <v>526</v>
      </c>
    </row>
    <row r="13" spans="1:13" ht="47.25" x14ac:dyDescent="0.25">
      <c r="A13" s="116">
        <v>7</v>
      </c>
      <c r="B13" s="120" t="s">
        <v>101</v>
      </c>
      <c r="C13" s="11"/>
      <c r="D13" s="11"/>
      <c r="E13" s="10" t="s">
        <v>114</v>
      </c>
      <c r="F13" s="10" t="s">
        <v>116</v>
      </c>
      <c r="G13" s="11" t="s">
        <v>41</v>
      </c>
      <c r="H13" s="21">
        <v>45930</v>
      </c>
      <c r="I13" s="29">
        <v>592960</v>
      </c>
      <c r="J13" s="116"/>
      <c r="K13" s="125">
        <f t="shared" si="1"/>
        <v>1182.8</v>
      </c>
      <c r="L13" s="125"/>
      <c r="M13" s="125">
        <f>имущество!I27</f>
        <v>1182.8</v>
      </c>
    </row>
    <row r="14" spans="1:13" ht="47.25" x14ac:dyDescent="0.25">
      <c r="A14" s="118"/>
      <c r="B14" s="121"/>
      <c r="C14" s="11"/>
      <c r="D14" s="11"/>
      <c r="E14" s="10" t="s">
        <v>115</v>
      </c>
      <c r="F14" s="10" t="s">
        <v>116</v>
      </c>
      <c r="G14" s="11" t="s">
        <v>41</v>
      </c>
      <c r="H14" s="21">
        <v>45930</v>
      </c>
      <c r="I14" s="29">
        <v>589881</v>
      </c>
      <c r="J14" s="118"/>
      <c r="K14" s="126"/>
      <c r="L14" s="126"/>
      <c r="M14" s="126"/>
    </row>
    <row r="15" spans="1:13" ht="78.75" x14ac:dyDescent="0.25">
      <c r="A15" s="20">
        <v>8</v>
      </c>
      <c r="B15" s="26" t="s">
        <v>117</v>
      </c>
      <c r="C15" s="11"/>
      <c r="D15" s="11"/>
      <c r="E15" s="10" t="s">
        <v>118</v>
      </c>
      <c r="F15" s="10" t="s">
        <v>119</v>
      </c>
      <c r="G15" s="11" t="s">
        <v>41</v>
      </c>
      <c r="H15" s="21">
        <v>45894</v>
      </c>
      <c r="I15" s="15">
        <v>268000</v>
      </c>
      <c r="J15" s="11"/>
      <c r="K15" s="27">
        <f t="shared" ref="K15:K19" si="2">M15</f>
        <v>268</v>
      </c>
      <c r="L15" s="27"/>
      <c r="M15" s="27">
        <f>имущество!G28</f>
        <v>268</v>
      </c>
    </row>
    <row r="16" spans="1:13" ht="63" x14ac:dyDescent="0.25">
      <c r="A16" s="20">
        <v>9</v>
      </c>
      <c r="B16" s="22" t="s">
        <v>95</v>
      </c>
      <c r="C16" s="11"/>
      <c r="D16" s="11"/>
      <c r="E16" s="10" t="s">
        <v>132</v>
      </c>
      <c r="F16" s="10" t="s">
        <v>133</v>
      </c>
      <c r="G16" s="10" t="s">
        <v>41</v>
      </c>
      <c r="H16" s="36">
        <v>45961</v>
      </c>
      <c r="I16" s="16">
        <v>1536100</v>
      </c>
      <c r="J16" s="10"/>
      <c r="K16" s="39">
        <f t="shared" si="2"/>
        <v>1536.1</v>
      </c>
      <c r="L16" s="39"/>
      <c r="M16" s="39">
        <f>имущество!I29</f>
        <v>1536.1</v>
      </c>
    </row>
    <row r="17" spans="1:13" ht="63" x14ac:dyDescent="0.25">
      <c r="A17" s="20">
        <v>10</v>
      </c>
      <c r="B17" s="37" t="s">
        <v>96</v>
      </c>
      <c r="C17" s="11"/>
      <c r="D17" s="11"/>
      <c r="E17" s="10" t="s">
        <v>134</v>
      </c>
      <c r="F17" s="10" t="s">
        <v>135</v>
      </c>
      <c r="G17" s="10" t="s">
        <v>41</v>
      </c>
      <c r="H17" s="21">
        <v>45900</v>
      </c>
      <c r="I17" s="16">
        <v>633400</v>
      </c>
      <c r="J17" s="10"/>
      <c r="K17" s="39">
        <f t="shared" si="2"/>
        <v>633.4</v>
      </c>
      <c r="L17" s="39"/>
      <c r="M17" s="39">
        <f>имущество!I30</f>
        <v>633.4</v>
      </c>
    </row>
    <row r="18" spans="1:13" ht="78.75" x14ac:dyDescent="0.25">
      <c r="A18" s="20">
        <v>11</v>
      </c>
      <c r="B18" s="38" t="s">
        <v>87</v>
      </c>
      <c r="C18" s="11"/>
      <c r="D18" s="11"/>
      <c r="E18" s="10" t="s">
        <v>153</v>
      </c>
      <c r="F18" s="10" t="s">
        <v>136</v>
      </c>
      <c r="G18" s="11" t="s">
        <v>41</v>
      </c>
      <c r="H18" s="21">
        <v>45960</v>
      </c>
      <c r="I18" s="16">
        <v>457900</v>
      </c>
      <c r="J18" s="11"/>
      <c r="K18" s="39">
        <f t="shared" si="2"/>
        <v>457.9</v>
      </c>
      <c r="L18" s="27"/>
      <c r="M18" s="27">
        <f>имущество!I31</f>
        <v>457.9</v>
      </c>
    </row>
    <row r="19" spans="1:13" ht="78.75" x14ac:dyDescent="0.25">
      <c r="A19" s="20">
        <v>12</v>
      </c>
      <c r="B19" s="38" t="s">
        <v>154</v>
      </c>
      <c r="C19" s="11"/>
      <c r="D19" s="11"/>
      <c r="E19" s="10" t="s">
        <v>137</v>
      </c>
      <c r="F19" s="10" t="s">
        <v>136</v>
      </c>
      <c r="G19" s="11" t="s">
        <v>41</v>
      </c>
      <c r="H19" s="21">
        <v>45960</v>
      </c>
      <c r="I19" s="16">
        <v>3100000</v>
      </c>
      <c r="J19" s="11"/>
      <c r="K19" s="39">
        <f t="shared" si="2"/>
        <v>3100</v>
      </c>
      <c r="L19" s="11"/>
      <c r="M19" s="18">
        <f>имущество!I32</f>
        <v>3100</v>
      </c>
    </row>
    <row r="20" spans="1:13" ht="63" x14ac:dyDescent="0.25">
      <c r="A20" s="11">
        <v>13</v>
      </c>
      <c r="B20" s="24" t="s">
        <v>97</v>
      </c>
      <c r="C20" s="11"/>
      <c r="D20" s="11"/>
      <c r="E20" s="10" t="s">
        <v>105</v>
      </c>
      <c r="F20" s="10" t="s">
        <v>106</v>
      </c>
      <c r="G20" s="11" t="s">
        <v>41</v>
      </c>
      <c r="H20" s="21">
        <v>45656</v>
      </c>
      <c r="I20" s="15">
        <v>7945699.5</v>
      </c>
      <c r="J20" s="11"/>
      <c r="K20" s="27">
        <f>M20</f>
        <v>7945.7</v>
      </c>
      <c r="L20" s="11"/>
      <c r="M20" s="27">
        <f>имущество!G34</f>
        <v>7945.7</v>
      </c>
    </row>
    <row r="21" spans="1:13" ht="47.25" x14ac:dyDescent="0.25">
      <c r="A21" s="11">
        <v>14</v>
      </c>
      <c r="B21" s="28" t="s">
        <v>126</v>
      </c>
      <c r="C21" s="11"/>
      <c r="D21" s="11"/>
      <c r="E21" s="10" t="s">
        <v>120</v>
      </c>
      <c r="F21" s="40" t="s">
        <v>121</v>
      </c>
      <c r="G21" s="33" t="s">
        <v>41</v>
      </c>
      <c r="H21" s="36">
        <v>46011</v>
      </c>
      <c r="I21" s="41">
        <v>51085800</v>
      </c>
      <c r="J21" s="92">
        <v>15325740</v>
      </c>
      <c r="K21" s="90">
        <f>M21</f>
        <v>15325.8</v>
      </c>
      <c r="L21" s="91">
        <f>M21</f>
        <v>15325.8</v>
      </c>
      <c r="M21" s="90">
        <f>имущество!H35</f>
        <v>15325.8</v>
      </c>
    </row>
    <row r="22" spans="1:13" ht="49.5" customHeight="1" x14ac:dyDescent="0.25">
      <c r="A22" s="109">
        <v>15</v>
      </c>
      <c r="B22" s="107" t="s">
        <v>98</v>
      </c>
      <c r="C22" s="10"/>
      <c r="D22" s="10"/>
      <c r="E22" s="40" t="s">
        <v>140</v>
      </c>
      <c r="F22" s="109" t="s">
        <v>138</v>
      </c>
      <c r="G22" s="109" t="s">
        <v>41</v>
      </c>
      <c r="H22" s="50">
        <v>46022</v>
      </c>
      <c r="I22" s="51">
        <f>3888400-30852.8</f>
        <v>3857547.2</v>
      </c>
      <c r="J22" s="109"/>
      <c r="K22" s="111">
        <f>M22</f>
        <v>4015.7</v>
      </c>
      <c r="L22" s="109"/>
      <c r="M22" s="105">
        <f>имущество!I36</f>
        <v>4015.7</v>
      </c>
    </row>
    <row r="23" spans="1:13" ht="41.25" customHeight="1" x14ac:dyDescent="0.25">
      <c r="A23" s="110"/>
      <c r="B23" s="108"/>
      <c r="C23" s="10"/>
      <c r="D23" s="10"/>
      <c r="E23" s="45" t="s">
        <v>139</v>
      </c>
      <c r="F23" s="110"/>
      <c r="G23" s="110"/>
      <c r="H23" s="46">
        <v>46016</v>
      </c>
      <c r="I23" s="47">
        <v>158099.44</v>
      </c>
      <c r="J23" s="110"/>
      <c r="K23" s="112"/>
      <c r="L23" s="110"/>
      <c r="M23" s="106"/>
    </row>
    <row r="24" spans="1:13" ht="80.25" customHeight="1" x14ac:dyDescent="0.25">
      <c r="A24" s="10">
        <v>16</v>
      </c>
      <c r="B24" s="38" t="s">
        <v>99</v>
      </c>
      <c r="C24" s="10"/>
      <c r="D24" s="10"/>
      <c r="E24" s="10" t="s">
        <v>141</v>
      </c>
      <c r="F24" s="10" t="s">
        <v>142</v>
      </c>
      <c r="G24" s="40" t="s">
        <v>41</v>
      </c>
      <c r="H24" s="21">
        <v>45915</v>
      </c>
      <c r="I24" s="16">
        <v>592224</v>
      </c>
      <c r="J24" s="10"/>
      <c r="K24" s="15">
        <f>M24</f>
        <v>592.20000000000005</v>
      </c>
      <c r="L24" s="10"/>
      <c r="M24" s="52">
        <f>имущество!I37</f>
        <v>592.20000000000005</v>
      </c>
    </row>
    <row r="25" spans="1:13" ht="80.25" customHeight="1" x14ac:dyDescent="0.25">
      <c r="A25" s="11">
        <v>17</v>
      </c>
      <c r="B25" s="38" t="s">
        <v>91</v>
      </c>
      <c r="C25" s="11"/>
      <c r="D25" s="11"/>
      <c r="E25" s="10" t="s">
        <v>143</v>
      </c>
      <c r="F25" s="10" t="s">
        <v>144</v>
      </c>
      <c r="G25" s="10" t="s">
        <v>1</v>
      </c>
      <c r="H25" s="42">
        <v>45945</v>
      </c>
      <c r="I25" s="16">
        <v>1673590</v>
      </c>
      <c r="J25" s="11"/>
      <c r="K25" s="15">
        <f>M25</f>
        <v>1440.1</v>
      </c>
      <c r="L25" s="11"/>
      <c r="M25" s="44">
        <f>имущество!I38</f>
        <v>1440.1</v>
      </c>
    </row>
    <row r="26" spans="1:13" s="17" customFormat="1" ht="94.5" x14ac:dyDescent="0.25">
      <c r="A26" s="12">
        <v>18</v>
      </c>
      <c r="B26" s="25" t="s">
        <v>92</v>
      </c>
      <c r="C26" s="13"/>
      <c r="D26" s="13"/>
      <c r="E26" s="10" t="s">
        <v>122</v>
      </c>
      <c r="F26" s="10" t="s">
        <v>102</v>
      </c>
      <c r="G26" s="11" t="s">
        <v>41</v>
      </c>
      <c r="H26" s="21">
        <v>46022</v>
      </c>
      <c r="I26" s="53">
        <v>281000</v>
      </c>
      <c r="J26" s="14"/>
      <c r="K26" s="15">
        <f>M26</f>
        <v>281</v>
      </c>
      <c r="L26" s="16"/>
      <c r="M26" s="39">
        <f>имущество!I39</f>
        <v>281</v>
      </c>
    </row>
    <row r="27" spans="1:13" s="3" customFormat="1" ht="94.5" x14ac:dyDescent="0.25">
      <c r="A27" s="43">
        <v>19</v>
      </c>
      <c r="B27" s="38" t="s">
        <v>155</v>
      </c>
      <c r="C27" s="55"/>
      <c r="D27" s="55"/>
      <c r="E27" s="10" t="s">
        <v>145</v>
      </c>
      <c r="F27" s="5" t="s">
        <v>146</v>
      </c>
      <c r="G27" s="10" t="s">
        <v>41</v>
      </c>
      <c r="H27" s="42" t="s">
        <v>147</v>
      </c>
      <c r="I27" s="16" t="s">
        <v>148</v>
      </c>
      <c r="J27" s="9"/>
      <c r="K27" s="15">
        <f>M27</f>
        <v>1762.2</v>
      </c>
      <c r="L27" s="6"/>
      <c r="M27" s="39">
        <f>имущество!I40</f>
        <v>1762.2</v>
      </c>
    </row>
    <row r="28" spans="1:13" s="3" customFormat="1" ht="47.25" x14ac:dyDescent="0.25">
      <c r="A28" s="12">
        <v>20</v>
      </c>
      <c r="B28" s="22" t="s">
        <v>107</v>
      </c>
      <c r="C28" s="7"/>
      <c r="D28" s="7"/>
      <c r="E28" s="10" t="s">
        <v>149</v>
      </c>
      <c r="F28" s="10" t="s">
        <v>152</v>
      </c>
      <c r="G28" s="10" t="s">
        <v>1</v>
      </c>
      <c r="H28" s="21">
        <v>45945</v>
      </c>
      <c r="I28" s="16">
        <v>377824.5</v>
      </c>
      <c r="J28" s="8"/>
      <c r="K28" s="15">
        <f t="shared" ref="K28:K29" si="3">M28</f>
        <v>377.8</v>
      </c>
      <c r="L28" s="6"/>
      <c r="M28" s="39">
        <f>имущество!I42</f>
        <v>377.8</v>
      </c>
    </row>
    <row r="29" spans="1:13" s="3" customFormat="1" ht="47.25" x14ac:dyDescent="0.25">
      <c r="A29" s="12">
        <v>21</v>
      </c>
      <c r="B29" s="38" t="s">
        <v>108</v>
      </c>
      <c r="C29" s="7"/>
      <c r="D29" s="7"/>
      <c r="E29" s="10" t="s">
        <v>150</v>
      </c>
      <c r="F29" s="10" t="s">
        <v>151</v>
      </c>
      <c r="G29" s="10" t="s">
        <v>1</v>
      </c>
      <c r="H29" s="21">
        <v>45945</v>
      </c>
      <c r="I29" s="16">
        <v>230500</v>
      </c>
      <c r="J29" s="8"/>
      <c r="K29" s="15">
        <f t="shared" si="3"/>
        <v>230.5</v>
      </c>
      <c r="L29" s="6"/>
      <c r="M29" s="39">
        <f>имущество!I43</f>
        <v>230.5</v>
      </c>
    </row>
    <row r="30" spans="1:13" x14ac:dyDescent="0.25">
      <c r="A30" s="113" t="s">
        <v>23</v>
      </c>
      <c r="B30" s="114"/>
      <c r="C30" s="114"/>
      <c r="D30" s="114"/>
      <c r="E30" s="114"/>
      <c r="F30" s="114"/>
      <c r="G30" s="114"/>
      <c r="H30" s="114"/>
      <c r="I30" s="115"/>
      <c r="J30" s="2"/>
      <c r="K30" s="2">
        <f>SUM(K7:K29)</f>
        <v>41782.799999999996</v>
      </c>
      <c r="L30" s="2">
        <f>SUM(L7:L29)</f>
        <v>15325.8</v>
      </c>
      <c r="M30" s="2">
        <f>SUM(M7:M29)</f>
        <v>41782.799999999996</v>
      </c>
    </row>
  </sheetData>
  <mergeCells count="33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30:I30"/>
    <mergeCell ref="J3:J5"/>
    <mergeCell ref="K3:M3"/>
    <mergeCell ref="C4:C5"/>
    <mergeCell ref="D4:D5"/>
    <mergeCell ref="K4:K5"/>
    <mergeCell ref="L4:L5"/>
    <mergeCell ref="M4:M5"/>
    <mergeCell ref="B13:B14"/>
    <mergeCell ref="A13:A14"/>
    <mergeCell ref="B10:D10"/>
    <mergeCell ref="J13:J14"/>
    <mergeCell ref="K13:K14"/>
    <mergeCell ref="L13:L14"/>
    <mergeCell ref="M13:M14"/>
    <mergeCell ref="L22:L23"/>
    <mergeCell ref="M22:M23"/>
    <mergeCell ref="B22:B23"/>
    <mergeCell ref="A22:A23"/>
    <mergeCell ref="F22:F23"/>
    <mergeCell ref="G22:G23"/>
    <mergeCell ref="K22:K23"/>
    <mergeCell ref="J22:J23"/>
  </mergeCells>
  <pageMargins left="0.39370078740157483" right="0.39370078740157483" top="0.39370078740157483" bottom="0.3937007874015748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имущество</vt:lpstr>
      <vt:lpstr>имущество 2</vt:lpstr>
      <vt:lpstr>имущество!Заголовки_для_печати</vt:lpstr>
      <vt:lpstr>'имущество 2'!Заголовки_для_печати</vt:lpstr>
      <vt:lpstr>имущество!Область_печати</vt:lpstr>
      <vt:lpstr>'имущество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2026-03-13T12:32:07Z</cp:lastPrinted>
  <dcterms:created xsi:type="dcterms:W3CDTF">2015-07-01T06:08:23Z</dcterms:created>
  <dcterms:modified xsi:type="dcterms:W3CDTF">2026-03-31T16:47:40Z</dcterms:modified>
</cp:coreProperties>
</file>